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art Fuzyon T.I\Desktop\Pack Planilhas Advogados\"/>
    </mc:Choice>
  </mc:AlternateContent>
  <xr:revisionPtr revIDLastSave="0" documentId="13_ncr:1_{23170865-A789-4B69-8802-95B8C03843C3}" xr6:coauthVersionLast="46" xr6:coauthVersionMax="46" xr10:uidLastSave="{00000000-0000-0000-0000-000000000000}"/>
  <bookViews>
    <workbookView xWindow="-120" yWindow="-120" windowWidth="19440" windowHeight="15600" firstSheet="2" activeTab="4" xr2:uid="{00000000-000D-0000-FFFF-FFFF00000000}"/>
  </bookViews>
  <sheets>
    <sheet name="0. Intro" sheetId="1" r:id="rId1"/>
    <sheet name="1. Controle de processos" sheetId="2" r:id="rId2"/>
    <sheet name="2. Controle de atividades" sheetId="3" r:id="rId3"/>
    <sheet name="3. Dashboard de processos" sheetId="4" r:id="rId4"/>
    <sheet name="4. Dashboard de atividades" sheetId="5" r:id="rId5"/>
    <sheet name="Configurações" sheetId="6" r:id="rId6"/>
    <sheet name="Parâmetros listas" sheetId="7" state="hidden" r:id="rId7"/>
    <sheet name="Parâmetros dashboards" sheetId="8" state="hidden" r:id="rId8"/>
  </sheets>
  <calcPr calcId="191029"/>
</workbook>
</file>

<file path=xl/calcChain.xml><?xml version="1.0" encoding="utf-8"?>
<calcChain xmlns="http://schemas.openxmlformats.org/spreadsheetml/2006/main">
  <c r="I22" i="8" l="1"/>
  <c r="F22" i="8"/>
  <c r="C22" i="8"/>
  <c r="I21" i="8"/>
  <c r="F21" i="8"/>
  <c r="C21" i="8"/>
  <c r="I20" i="8"/>
  <c r="F20" i="8"/>
  <c r="C20" i="8"/>
  <c r="I19" i="8"/>
  <c r="E19" i="8"/>
  <c r="F19" i="8" s="1"/>
  <c r="C19" i="8"/>
  <c r="I18" i="8"/>
  <c r="E18" i="8"/>
  <c r="F18" i="8" s="1"/>
  <c r="B18" i="8"/>
  <c r="C18" i="8" s="1"/>
  <c r="H17" i="8"/>
  <c r="I17" i="8" s="1"/>
  <c r="E17" i="8"/>
  <c r="F17" i="8" s="1"/>
  <c r="B17" i="8"/>
  <c r="C17" i="8" s="1"/>
  <c r="H16" i="8"/>
  <c r="I16" i="8" s="1"/>
  <c r="E16" i="8"/>
  <c r="F16" i="8" s="1"/>
  <c r="B16" i="8"/>
  <c r="C16" i="8" s="1"/>
  <c r="H15" i="8"/>
  <c r="I15" i="8" s="1"/>
  <c r="E15" i="8"/>
  <c r="F15" i="8" s="1"/>
  <c r="B15" i="8"/>
  <c r="C15" i="8" s="1"/>
  <c r="C11" i="8"/>
  <c r="C10" i="8"/>
  <c r="C9" i="8"/>
  <c r="C8" i="8"/>
  <c r="C7" i="8"/>
  <c r="C6" i="8"/>
  <c r="C5" i="8"/>
  <c r="F4" i="8"/>
  <c r="C4" i="8"/>
  <c r="E34" i="5"/>
  <c r="E33" i="5"/>
  <c r="E32" i="5"/>
  <c r="E31" i="5"/>
  <c r="E30" i="5"/>
  <c r="E29" i="5"/>
  <c r="E28" i="5"/>
  <c r="E27" i="5"/>
  <c r="E26" i="5"/>
  <c r="C25" i="5"/>
  <c r="C24" i="5"/>
  <c r="E24" i="5" s="1"/>
  <c r="H23" i="5"/>
  <c r="C23" i="5"/>
  <c r="E34" i="4"/>
  <c r="E33" i="4"/>
  <c r="E32" i="4"/>
  <c r="E31" i="4"/>
  <c r="E30" i="4"/>
  <c r="E29" i="4"/>
  <c r="E27" i="4"/>
  <c r="E26" i="4"/>
  <c r="C25" i="4"/>
  <c r="E25" i="4" s="1"/>
  <c r="C24" i="4"/>
  <c r="E24" i="4" s="1"/>
  <c r="L23" i="4"/>
  <c r="H23" i="4"/>
  <c r="C23" i="4"/>
  <c r="E23" i="4" s="1"/>
  <c r="L7" i="4"/>
  <c r="H7" i="4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Q3" i="2" s="1"/>
  <c r="I5" i="3"/>
  <c r="I4" i="3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I3" i="3"/>
  <c r="H7" i="5" s="1"/>
  <c r="Q4" i="2"/>
  <c r="A4" i="2"/>
  <c r="A5" i="2" s="1"/>
  <c r="E23" i="5" l="1"/>
  <c r="E25" i="5"/>
  <c r="A6" i="2"/>
  <c r="Q5" i="2"/>
  <c r="A7" i="2" l="1"/>
  <c r="Q6" i="2"/>
  <c r="Q7" i="2" l="1"/>
  <c r="A8" i="2"/>
  <c r="Q8" i="2" l="1"/>
  <c r="A9" i="2"/>
  <c r="A10" i="2" l="1"/>
  <c r="Q9" i="2"/>
  <c r="A11" i="2" l="1"/>
  <c r="Q10" i="2"/>
  <c r="A12" i="2" l="1"/>
  <c r="Q11" i="2"/>
  <c r="A13" i="2" l="1"/>
  <c r="Q12" i="2"/>
  <c r="A14" i="2" l="1"/>
  <c r="Q13" i="2"/>
  <c r="A15" i="2" l="1"/>
  <c r="Q14" i="2"/>
  <c r="A16" i="2" l="1"/>
  <c r="Q15" i="2"/>
  <c r="Q16" i="2" l="1"/>
  <c r="A17" i="2"/>
  <c r="A18" i="2" l="1"/>
  <c r="Q17" i="2"/>
  <c r="A19" i="2" l="1"/>
  <c r="Q18" i="2"/>
  <c r="Q19" i="2" l="1"/>
  <c r="A20" i="2"/>
  <c r="A21" i="2" l="1"/>
  <c r="Q20" i="2"/>
  <c r="A22" i="2" l="1"/>
  <c r="Q21" i="2"/>
  <c r="A23" i="2" l="1"/>
  <c r="Q22" i="2"/>
  <c r="A24" i="2" l="1"/>
  <c r="Q23" i="2"/>
  <c r="Q24" i="2" l="1"/>
  <c r="A25" i="2"/>
  <c r="A26" i="2" l="1"/>
  <c r="Q25" i="2"/>
  <c r="A27" i="2" l="1"/>
  <c r="Q26" i="2"/>
  <c r="A28" i="2" l="1"/>
  <c r="Q27" i="2"/>
  <c r="A29" i="2" l="1"/>
  <c r="Q28" i="2"/>
  <c r="A30" i="2" l="1"/>
  <c r="Q29" i="2"/>
  <c r="A31" i="2" l="1"/>
  <c r="Q30" i="2"/>
  <c r="A32" i="2" l="1"/>
  <c r="Q31" i="2"/>
  <c r="Q32" i="2" l="1"/>
  <c r="A33" i="2"/>
  <c r="A34" i="2" l="1"/>
  <c r="Q33" i="2"/>
  <c r="A35" i="2" l="1"/>
  <c r="Q34" i="2"/>
  <c r="Q35" i="2" l="1"/>
  <c r="A36" i="2"/>
  <c r="A37" i="2" l="1"/>
  <c r="Q36" i="2"/>
  <c r="A38" i="2" l="1"/>
  <c r="Q37" i="2"/>
  <c r="A39" i="2" l="1"/>
  <c r="Q38" i="2"/>
  <c r="A40" i="2" l="1"/>
  <c r="Q39" i="2"/>
  <c r="Q40" i="2" l="1"/>
  <c r="A41" i="2"/>
  <c r="A42" i="2" l="1"/>
  <c r="Q42" i="2" s="1"/>
  <c r="F5" i="8" s="1"/>
  <c r="Q4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100-000001000000}">
      <text>
        <r>
          <rPr>
            <sz val="10"/>
            <color rgb="FF000000"/>
            <rFont val="Arial"/>
          </rPr>
          <t>É possível adicionar outros advogados na aba "Configurações.</t>
        </r>
      </text>
    </comment>
    <comment ref="Q2" authorId="0" shapeId="0" xr:uid="{00000000-0006-0000-0100-000002000000}">
      <text>
        <r>
          <rPr>
            <sz val="10"/>
            <color rgb="FF000000"/>
            <rFont val="Arial"/>
          </rPr>
          <t>As horas planejadas são importadas das atividades planejadas na aba "3. Controle de atividades".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" authorId="0" shapeId="0" xr:uid="{00000000-0006-0000-0200-000001000000}">
      <text>
        <r>
          <rPr>
            <sz val="10"/>
            <color rgb="FF000000"/>
            <rFont val="Arial"/>
          </rPr>
          <t>É possível adicionar outras Prioridades na aba "Configurações".</t>
        </r>
      </text>
    </comment>
    <comment ref="E2" authorId="0" shapeId="0" xr:uid="{00000000-0006-0000-0200-000002000000}">
      <text>
        <r>
          <rPr>
            <sz val="10"/>
            <color rgb="FF000000"/>
            <rFont val="Arial"/>
          </rPr>
          <t>É possível adicionar mais Tipos de atividades na aba "Configurações".</t>
        </r>
      </text>
    </comment>
    <comment ref="I2" authorId="0" shapeId="0" xr:uid="{00000000-0006-0000-0200-000003000000}">
      <text>
        <r>
          <rPr>
            <sz val="10"/>
            <color rgb="FF000000"/>
            <rFont val="Arial"/>
          </rPr>
          <t>A duração realizada é calculada automaticamente a partir da hora início e da hora término.</t>
        </r>
      </text>
    </comment>
    <comment ref="J2" authorId="0" shapeId="0" xr:uid="{00000000-0006-0000-0200-000004000000}">
      <text>
        <r>
          <rPr>
            <sz val="10"/>
            <color rgb="FF000000"/>
            <rFont val="Arial"/>
          </rPr>
          <t>É possível adicionar mais Status de atividades na aba "Configurações".</t>
        </r>
      </text>
    </comment>
  </commentList>
</comments>
</file>

<file path=xl/sharedStrings.xml><?xml version="1.0" encoding="utf-8"?>
<sst xmlns="http://schemas.openxmlformats.org/spreadsheetml/2006/main" count="4472" uniqueCount="4370">
  <si>
    <t xml:space="preserve">Planilha de controle de processos e atividades do escritório de advocacia </t>
  </si>
  <si>
    <t>O que você encontra aqui:</t>
  </si>
  <si>
    <t>1. Controle de processos</t>
  </si>
  <si>
    <t>Controle em lista de todos os processos (ativos ou baixados) do seu escritório.</t>
  </si>
  <si>
    <t>2. Controle de atividades</t>
  </si>
  <si>
    <t>Controle em lista de todas as atividades do seu escritório.</t>
  </si>
  <si>
    <t>3. Dashboard de processos</t>
  </si>
  <si>
    <t>Dashboard automático com gráficos que informam sobre o status dos seus processos. Todos os dados são importados automaticamente.</t>
  </si>
  <si>
    <t>4. Dashboard de atividades</t>
  </si>
  <si>
    <t>Dashboard automático com gráficos que informam sobre o status e performance das atividades. Todos os dados são importados automaticamente.</t>
  </si>
  <si>
    <t>Essa planilha é ideal para você se:</t>
  </si>
  <si>
    <t>1. Você está iniciando o seu escritório de advocacia</t>
  </si>
  <si>
    <t>2. Você possui até 30 processos</t>
  </si>
  <si>
    <t>Controle de processos</t>
  </si>
  <si>
    <t>ID</t>
  </si>
  <si>
    <t>Status</t>
  </si>
  <si>
    <t>Advogado</t>
  </si>
  <si>
    <t>Ação</t>
  </si>
  <si>
    <t>Cliente</t>
  </si>
  <si>
    <t>Qualificação</t>
  </si>
  <si>
    <t>Outro envolvido</t>
  </si>
  <si>
    <t>Número</t>
  </si>
  <si>
    <t>Juízo</t>
  </si>
  <si>
    <t>Vara</t>
  </si>
  <si>
    <t>Comarca</t>
  </si>
  <si>
    <t>Foro</t>
  </si>
  <si>
    <t>Valor da causa</t>
  </si>
  <si>
    <t>Distribuído em</t>
  </si>
  <si>
    <t>Link no tribunal</t>
  </si>
  <si>
    <t>Horas trabalhadas</t>
  </si>
  <si>
    <t>Último andamento</t>
  </si>
  <si>
    <t>Andamento em</t>
  </si>
  <si>
    <t>Link para pasta de documentos</t>
  </si>
  <si>
    <t>Ativo</t>
  </si>
  <si>
    <t>Ana Paula Ferreira</t>
  </si>
  <si>
    <t>Depósito</t>
  </si>
  <si>
    <t>Júlio Cesar Moraes</t>
  </si>
  <si>
    <t>Autor</t>
  </si>
  <si>
    <t>NEXTEL Telecomunicações S.A.</t>
  </si>
  <si>
    <t>Réu</t>
  </si>
  <si>
    <t>0700423-69.2014.3.01.0009</t>
  </si>
  <si>
    <t>Câmara Cível</t>
  </si>
  <si>
    <t>Curitiba</t>
  </si>
  <si>
    <t>Fórum Federal de Ji-Paraná</t>
  </si>
  <si>
    <t>https://esaj.tjsc.jus.br/cpopg/show.do?processo.codigo=0E0001YC8011&amp;processo.foro=14&amp;uuidCaptcha=sajcaptcha_3ba5a762539e4fc2aa4028ae578b4f32</t>
  </si>
  <si>
    <t>Conclusos para julgamento ao(à) Ministro(a) RIBEIRO DANTAS (Relator) (51)</t>
  </si>
  <si>
    <t>https://drive.google.com/drive/u/0/</t>
  </si>
  <si>
    <t>Moisés Cavalcante</t>
  </si>
  <si>
    <t>Ação de Cumprimento</t>
  </si>
  <si>
    <t>Mauricio Silva Souza</t>
  </si>
  <si>
    <t>Banco Badesc S/A</t>
  </si>
  <si>
    <t>0722625-69.2017.8.01.0033</t>
  </si>
  <si>
    <t>Vara de Fazenda Publica</t>
  </si>
  <si>
    <t>Fórum Cível de Curitiba</t>
  </si>
  <si>
    <t>Encerrado</t>
  </si>
  <si>
    <t>Daniel Rosário Guimarães</t>
  </si>
  <si>
    <t>Ação Civil Coletiva</t>
  </si>
  <si>
    <t>Soraia Beltrão</t>
  </si>
  <si>
    <t>BRASIL TELECOM</t>
  </si>
  <si>
    <t>0723425-62.2013.8.02.0031</t>
  </si>
  <si>
    <t>Belém</t>
  </si>
  <si>
    <t>Fórum Cível de Belém</t>
  </si>
  <si>
    <t>https://esaj.tjsc.jus.br/cpopg/show.do?processo.codigo=0E0004YC8011&amp;processo.foro=14&amp;uuidCaptcha=sajcaptcha_3ba5a762539e4fc2aa4028ae578b4f32</t>
  </si>
  <si>
    <t>Ação Anulatória de Cláusulas Convencionais</t>
  </si>
  <si>
    <t>Tatiana Souza</t>
  </si>
  <si>
    <t>Vanessa Moreira</t>
  </si>
  <si>
    <t>Controle de atividades</t>
  </si>
  <si>
    <t>Data</t>
  </si>
  <si>
    <t>Prioridade</t>
  </si>
  <si>
    <t>Tipo</t>
  </si>
  <si>
    <t>Atividade</t>
  </si>
  <si>
    <t>Hora início</t>
  </si>
  <si>
    <t>Hora término</t>
  </si>
  <si>
    <t>Duração realizada</t>
  </si>
  <si>
    <t>ID Processo</t>
  </si>
  <si>
    <t>Link para detalhes</t>
  </si>
  <si>
    <t>Alta</t>
  </si>
  <si>
    <t>Atendimento</t>
  </si>
  <si>
    <t>Primeiro atendimento do prospect João Guimarães</t>
  </si>
  <si>
    <t>Realizada</t>
  </si>
  <si>
    <t>Prazo</t>
  </si>
  <si>
    <t>Preparar documentação do processo</t>
  </si>
  <si>
    <t>Reunião de preparação da testemunha</t>
  </si>
  <si>
    <t>Por fazer</t>
  </si>
  <si>
    <t>Média</t>
  </si>
  <si>
    <t>Consulta</t>
  </si>
  <si>
    <t>Revisão das provas apresentadas</t>
  </si>
  <si>
    <t>Baixa</t>
  </si>
  <si>
    <t>Recurso</t>
  </si>
  <si>
    <t>Dashboard de processos</t>
  </si>
  <si>
    <t>Valor dos processos em julgamento</t>
  </si>
  <si>
    <t>Clientes do escritório</t>
  </si>
  <si>
    <t>Processos por advogados</t>
  </si>
  <si>
    <t>Processos ativos</t>
  </si>
  <si>
    <t>Processos encerrados</t>
  </si>
  <si>
    <t>;</t>
  </si>
  <si>
    <t>Dashboard de atividades</t>
  </si>
  <si>
    <t>Horas trabalhadas por advogados</t>
  </si>
  <si>
    <t>Alta prioridade por fazer</t>
  </si>
  <si>
    <t>Advogados</t>
  </si>
  <si>
    <t>Tipos de atividades</t>
  </si>
  <si>
    <t>Administrativo</t>
  </si>
  <si>
    <t>^</t>
  </si>
  <si>
    <t>Substitua e adicione novos nomes na lista acima</t>
  </si>
  <si>
    <t>Adicione novos tipos de atividade na lista acima</t>
  </si>
  <si>
    <t>Status das atividades</t>
  </si>
  <si>
    <t>Prioridade das atividades</t>
  </si>
  <si>
    <t>Em andamento</t>
  </si>
  <si>
    <t>Pausada</t>
  </si>
  <si>
    <t>Adicione novos status de atividade na lista acima</t>
  </si>
  <si>
    <t>Adicione novas prioridades de atividade na lista acima</t>
  </si>
  <si>
    <t>Camara</t>
  </si>
  <si>
    <t>1ª Vara da Infância e da Juventude de Teresina</t>
  </si>
  <si>
    <t>A depender do julgamento de outra causa, de outro juízo ou declaração incidente</t>
  </si>
  <si>
    <t>Acusado</t>
  </si>
  <si>
    <t>2ª Vara da Infância e da Juventude de Teresina</t>
  </si>
  <si>
    <t>Abertura, Registro e Cumprimento de Testamento</t>
  </si>
  <si>
    <t>Acusante</t>
  </si>
  <si>
    <t>Secretaria Judiciária</t>
  </si>
  <si>
    <t>Fórum Azarias Menescal de Vasconcelos - Manaus</t>
  </si>
  <si>
    <t>Adotado</t>
  </si>
  <si>
    <t>Fase audiência</t>
  </si>
  <si>
    <t>Supremo Tribunal Federal</t>
  </si>
  <si>
    <t>Fórum Barreiro</t>
  </si>
  <si>
    <t>Ação Cautelar</t>
  </si>
  <si>
    <t>Adotante</t>
  </si>
  <si>
    <t>Fase citação</t>
  </si>
  <si>
    <t>Tribunal de Instrução Nº3 de Madrid</t>
  </si>
  <si>
    <t>Fórum Bonito</t>
  </si>
  <si>
    <t>Agravado</t>
  </si>
  <si>
    <t>Fase conciliação</t>
  </si>
  <si>
    <t>Turma Recursal</t>
  </si>
  <si>
    <t>Fórum Central de João Pessoa</t>
  </si>
  <si>
    <t>Ação Civil de Improbidade Administrativa</t>
  </si>
  <si>
    <t>Agravante</t>
  </si>
  <si>
    <t>Fase contestação</t>
  </si>
  <si>
    <t>Vara Cível</t>
  </si>
  <si>
    <t>Fórum Central de Manaus</t>
  </si>
  <si>
    <t>Ação Civil Originária</t>
  </si>
  <si>
    <t>Apelado</t>
  </si>
  <si>
    <t>Fase inicial</t>
  </si>
  <si>
    <t>Vara Criminal</t>
  </si>
  <si>
    <t>Fórum Central de Teresina</t>
  </si>
  <si>
    <t>Ação Civil Pública</t>
  </si>
  <si>
    <t>Apelante</t>
  </si>
  <si>
    <t>Fase sentença</t>
  </si>
  <si>
    <t>Vara de Família/Sucessões</t>
  </si>
  <si>
    <t>Fórum Central do Rio de Janeiro</t>
  </si>
  <si>
    <t>Ação de Alimentos</t>
  </si>
  <si>
    <t>Fórum Central dos Juizados Especiais</t>
  </si>
  <si>
    <t>Comunicado</t>
  </si>
  <si>
    <t>Vara Eleitoral</t>
  </si>
  <si>
    <t>Ação de Improbidade Administrativa</t>
  </si>
  <si>
    <t>Comunicante</t>
  </si>
  <si>
    <t>Vara Empresarial</t>
  </si>
  <si>
    <t>Fórum Cível de Cruzeiro do Sul</t>
  </si>
  <si>
    <t>Ação de Impugnação de Mandato Eletivo</t>
  </si>
  <si>
    <t>Corrigente</t>
  </si>
  <si>
    <t>Vara Federal</t>
  </si>
  <si>
    <t>Ação Declaratória de Constitucionalidade</t>
  </si>
  <si>
    <t>Corrigido</t>
  </si>
  <si>
    <t>Vara Trabalhista</t>
  </si>
  <si>
    <t>Fórum Cível de Lauro de Freitas</t>
  </si>
  <si>
    <t>Ação Direta de Inconstitucionalidade</t>
  </si>
  <si>
    <t>Embargado</t>
  </si>
  <si>
    <t>Fórum Cível de Paranaguá</t>
  </si>
  <si>
    <t>Ação Ordinária Regressiva</t>
  </si>
  <si>
    <t>Embargante</t>
  </si>
  <si>
    <t>Fórum Cível de Porto Velho</t>
  </si>
  <si>
    <t>Ação Originária</t>
  </si>
  <si>
    <t>Excepto</t>
  </si>
  <si>
    <t>Fórum Cível de Rio Branco - AC</t>
  </si>
  <si>
    <t>Ação Originária Especial</t>
  </si>
  <si>
    <t>Excipiente</t>
  </si>
  <si>
    <t>Fórum Criminal de Belém</t>
  </si>
  <si>
    <t>Ação Penal</t>
  </si>
  <si>
    <t>Executado</t>
  </si>
  <si>
    <t>Fórum Criminal de Cruzeiro do Sul</t>
  </si>
  <si>
    <t>Ação Penal - Procedimento Ordinário</t>
  </si>
  <si>
    <t>Executante</t>
  </si>
  <si>
    <t>Fórum Criminal de Curitiba</t>
  </si>
  <si>
    <t>Ação Penal - Procedimento Sumário</t>
  </si>
  <si>
    <t>Expropriado</t>
  </si>
  <si>
    <t>Fórum Criminal de João Pessoa</t>
  </si>
  <si>
    <t>Ação Penal - Procedimento Sumaríssimo</t>
  </si>
  <si>
    <t>Expropriante</t>
  </si>
  <si>
    <t>Fórum Criminal de Lauro de Freitas</t>
  </si>
  <si>
    <t>Ação Penal de Competência do Júri</t>
  </si>
  <si>
    <t>Impetrado</t>
  </si>
  <si>
    <t>Fórum Criminal de Paranaguá</t>
  </si>
  <si>
    <t>Ação Penal Eleitoral</t>
  </si>
  <si>
    <t>Impetrante</t>
  </si>
  <si>
    <t>Fórum Criminal de Porto Velho</t>
  </si>
  <si>
    <t>Ação Penal Militar - Procedimento Ordinário</t>
  </si>
  <si>
    <t>Impugnado</t>
  </si>
  <si>
    <t>Fórum Criminal de Rio Branco - AC</t>
  </si>
  <si>
    <t>Ação Regressiva</t>
  </si>
  <si>
    <t>Impugnante</t>
  </si>
  <si>
    <t>Fórum Criminal de São Cristovão</t>
  </si>
  <si>
    <t>Ação Rescisória</t>
  </si>
  <si>
    <t>Interpelado</t>
  </si>
  <si>
    <t>Fórum Criminal de Teresina</t>
  </si>
  <si>
    <t>Ação Trabalhista - Rito Ordinário</t>
  </si>
  <si>
    <t>Interpelante</t>
  </si>
  <si>
    <t>Fórum da Infância e Juventude de João Pessoa</t>
  </si>
  <si>
    <t>Ação Trabalhista - Rito Sumário (Alçada)</t>
  </si>
  <si>
    <t>Inventariado</t>
  </si>
  <si>
    <t>Fórum de Abadiânia</t>
  </si>
  <si>
    <t>Ação Trabalhista - Rito Sumaríssimo</t>
  </si>
  <si>
    <t>Inventariante</t>
  </si>
  <si>
    <t>Fórum de Abaeté</t>
  </si>
  <si>
    <t>Acolhimento de Embargos de Declaração</t>
  </si>
  <si>
    <t>Noticiado</t>
  </si>
  <si>
    <t>Fórum de Abaetetuba</t>
  </si>
  <si>
    <t>Adoção</t>
  </si>
  <si>
    <t>Noticiante</t>
  </si>
  <si>
    <t>Fórum de Abaré</t>
  </si>
  <si>
    <t>Adoção c/c Destituição do Poder Familiar</t>
  </si>
  <si>
    <t>Notificado</t>
  </si>
  <si>
    <t>Fórum de Abelardo Luz</t>
  </si>
  <si>
    <t>Advertência</t>
  </si>
  <si>
    <t>Notificante</t>
  </si>
  <si>
    <t>Fórum de Abre Campo</t>
  </si>
  <si>
    <t>Agravo</t>
  </si>
  <si>
    <t>Nunciado</t>
  </si>
  <si>
    <t>Fórum de Abreu e Lima</t>
  </si>
  <si>
    <t>Agravo de Execução Penal</t>
  </si>
  <si>
    <t>Nunciante</t>
  </si>
  <si>
    <t>Fórum de Açailândia</t>
  </si>
  <si>
    <t>Agravo de Instrumento</t>
  </si>
  <si>
    <t>Ofendido</t>
  </si>
  <si>
    <t>Fórum de Acajutiba</t>
  </si>
  <si>
    <t>Agravo de Instrumento em Agravo de Petição</t>
  </si>
  <si>
    <t>Ofensor</t>
  </si>
  <si>
    <t>Fórum de Acará</t>
  </si>
  <si>
    <t>Agravo de Instrumento em Recurso de Mandado de Segurança</t>
  </si>
  <si>
    <t>Opoente</t>
  </si>
  <si>
    <t>Fórum de Acaraci</t>
  </si>
  <si>
    <t>Agravo de Instrumento em Recurso de Revista</t>
  </si>
  <si>
    <t>Oposto</t>
  </si>
  <si>
    <t>Fórum de Acarau</t>
  </si>
  <si>
    <t>Agravo de Instrumento em Recurso Especial</t>
  </si>
  <si>
    <t>Querelado</t>
  </si>
  <si>
    <t>Fórum de Acari</t>
  </si>
  <si>
    <t>Agravo de Instrumento em Recurso Extraordinário</t>
  </si>
  <si>
    <t>Querelante</t>
  </si>
  <si>
    <t>Fórum de Acopiara</t>
  </si>
  <si>
    <t>Agravo de Instrumento em Recurso Ordinário</t>
  </si>
  <si>
    <t>Reclamado</t>
  </si>
  <si>
    <t>Fórum de Acrelândia</t>
  </si>
  <si>
    <t>Agravo de Instrumento em Recurso Ordinário para o STF</t>
  </si>
  <si>
    <t>Reclamante</t>
  </si>
  <si>
    <t>Fórum de Acreúna</t>
  </si>
  <si>
    <t>Agravo de Petição</t>
  </si>
  <si>
    <t>Recorrente</t>
  </si>
  <si>
    <t>Fórum de Açu</t>
  </si>
  <si>
    <t>Agravo Regimental</t>
  </si>
  <si>
    <t>Recorrido</t>
  </si>
  <si>
    <t>Fórum de Açucena</t>
  </si>
  <si>
    <t>Alienação de Bens do Acusado</t>
  </si>
  <si>
    <t>Representado</t>
  </si>
  <si>
    <t>Fórum de Adamantina</t>
  </si>
  <si>
    <t>Alienação Judicial de Bens</t>
  </si>
  <si>
    <t>Representante</t>
  </si>
  <si>
    <t>Fórum de Afogados da Ingazeira</t>
  </si>
  <si>
    <t>Alimentos - Lei Especial Nº 5.478/68</t>
  </si>
  <si>
    <t>Requerente</t>
  </si>
  <si>
    <t>Fórum de Afonso Bezerra</t>
  </si>
  <si>
    <t>Alimentos - Provisionais</t>
  </si>
  <si>
    <t>Requerido</t>
  </si>
  <si>
    <t>Fórum de Afonso Cláudio</t>
  </si>
  <si>
    <t>Alteração do Regime de Bens</t>
  </si>
  <si>
    <t>Fórum de Afrânio</t>
  </si>
  <si>
    <t>Alvará Judicial</t>
  </si>
  <si>
    <t>Suscitado</t>
  </si>
  <si>
    <t>Fórum de Afuá</t>
  </si>
  <si>
    <t>Alvará Judicial - Lei 6858/80</t>
  </si>
  <si>
    <t>Suscitante</t>
  </si>
  <si>
    <t>Fórum de Agrestina</t>
  </si>
  <si>
    <t>Anistia</t>
  </si>
  <si>
    <t>Fórum de Água Boa</t>
  </si>
  <si>
    <t>Antecipação de tutela</t>
  </si>
  <si>
    <t>Fórum de Água Branca</t>
  </si>
  <si>
    <t>Anulação e Substituição de Títulos ao Portador</t>
  </si>
  <si>
    <t>Fórum de Água Branca - PB</t>
  </si>
  <si>
    <t>Apelação</t>
  </si>
  <si>
    <t>Fórum de Água Branca - PI</t>
  </si>
  <si>
    <t>Apelação / Reexame Necessário</t>
  </si>
  <si>
    <t>Fórum de Água Clara</t>
  </si>
  <si>
    <t>Apelação Cível</t>
  </si>
  <si>
    <t>Fórum de Água Doce do Norte</t>
  </si>
  <si>
    <t>Apelação Criminal</t>
  </si>
  <si>
    <t>Fórum de Água Preta</t>
  </si>
  <si>
    <t>Apelação em Mandado de Segurança</t>
  </si>
  <si>
    <t>Fórum de Aguaí</t>
  </si>
  <si>
    <t>Apensamento</t>
  </si>
  <si>
    <t>Fórum de Águas Belas</t>
  </si>
  <si>
    <t>Apreensão de  Títulos</t>
  </si>
  <si>
    <t>Fórum de Águas de Lindóia</t>
  </si>
  <si>
    <t>Apreensão de Embarcações</t>
  </si>
  <si>
    <t>Fórum de Águas Formosas</t>
  </si>
  <si>
    <t>Apreensão e Depósito de Coisa Vendida com Reserva de Domínio</t>
  </si>
  <si>
    <t>Fórum de Águas Lindas De Goiás</t>
  </si>
  <si>
    <t>Apuração de Infração Administrativa às Normas de Proteção à Criança ou Adolescente</t>
  </si>
  <si>
    <t>Fórum de Agudo</t>
  </si>
  <si>
    <t>Apuração de Irregularidades em Entidades de Atendimento</t>
  </si>
  <si>
    <t>Fórum de Águia Branca</t>
  </si>
  <si>
    <t>Arguição de Descumprimento de Preceito Fundamental</t>
  </si>
  <si>
    <t>Fórum de Aimorés</t>
  </si>
  <si>
    <t>Arguição de Inconstitucionalidade</t>
  </si>
  <si>
    <t>Fórum de Aiuaba</t>
  </si>
  <si>
    <t>Argüição de Inconstitucionalidade</t>
  </si>
  <si>
    <t>Fórum de Aiuruoca</t>
  </si>
  <si>
    <t>Arguição de Relevância</t>
  </si>
  <si>
    <t>Fórum de Alagoa Grande</t>
  </si>
  <si>
    <t>Arguição de Suspeição</t>
  </si>
  <si>
    <t>Fórum de Alagoa Nova</t>
  </si>
  <si>
    <t>Arrecadação das Coisas Vagas</t>
  </si>
  <si>
    <t>Fórum de Alagoinha</t>
  </si>
  <si>
    <t>Arresto</t>
  </si>
  <si>
    <t>Fórum de Alagoinha - PB</t>
  </si>
  <si>
    <t>Arresto / Hipoteca Legal</t>
  </si>
  <si>
    <t>Fórum de Alagoinhas</t>
  </si>
  <si>
    <t>Arribadas Forçadas</t>
  </si>
  <si>
    <t>Fórum de Alcântara</t>
  </si>
  <si>
    <t>Arrolamento Comum</t>
  </si>
  <si>
    <t>Fórum de Alcobaça</t>
  </si>
  <si>
    <t>Arrolamento de Bens</t>
  </si>
  <si>
    <t>Fórum de Aldeias Altas</t>
  </si>
  <si>
    <t>Arrolamento Sumário</t>
  </si>
  <si>
    <t>Fórum de Alegre</t>
  </si>
  <si>
    <t>Assédio Moral</t>
  </si>
  <si>
    <t>Fórum de Alegrete</t>
  </si>
  <si>
    <t>Atentado</t>
  </si>
  <si>
    <t>Fórum de Além Paraíba</t>
  </si>
  <si>
    <t>Auto de Apreensão em Flagrante</t>
  </si>
  <si>
    <t>Fórum de Alenquer</t>
  </si>
  <si>
    <t>Auto de Prisão em Flagrante</t>
  </si>
  <si>
    <t>Fórum de Alexandria</t>
  </si>
  <si>
    <t>Autorização judicial</t>
  </si>
  <si>
    <t>Fórum de Alexânia</t>
  </si>
  <si>
    <t>Avaliação para atestar dependência de drogas</t>
  </si>
  <si>
    <t>Fórum de Alfenas</t>
  </si>
  <si>
    <t>Avaria a Cargo do Segurador</t>
  </si>
  <si>
    <t>Fórum de Alfredo Chaves</t>
  </si>
  <si>
    <t>Avarias</t>
  </si>
  <si>
    <t>Fórum de Alhandra</t>
  </si>
  <si>
    <t>Averiguação de Paternidade</t>
  </si>
  <si>
    <t>Fórum de Aliança</t>
  </si>
  <si>
    <t>Avocatória</t>
  </si>
  <si>
    <t>Fórum de Almas</t>
  </si>
  <si>
    <t>Baixa Definitiva</t>
  </si>
  <si>
    <t>Fórum de Almeirim</t>
  </si>
  <si>
    <t>Boletim de Ocorrência Circunstanciada</t>
  </si>
  <si>
    <t>Fórum de Almenara</t>
  </si>
  <si>
    <t>Busca e Apreensão</t>
  </si>
  <si>
    <t>Fórum de Almino Afonso</t>
  </si>
  <si>
    <t>Busca e Apreensão em Alienação Fiduciária</t>
  </si>
  <si>
    <t>Fórum de Almirante Tamandaré</t>
  </si>
  <si>
    <t>Cancelamento da distribuição</t>
  </si>
  <si>
    <t>Fórum de Alpinópolis</t>
  </si>
  <si>
    <t>Cancelamento de Naturalização</t>
  </si>
  <si>
    <t>Fórum de Alta Floresta - MT</t>
  </si>
  <si>
    <t>Cancelamento de Registro de Partido Político</t>
  </si>
  <si>
    <t>Fórum de Alta Floresta - RO</t>
  </si>
  <si>
    <t>Carta de Ordem</t>
  </si>
  <si>
    <t>Fórum de Altamira</t>
  </si>
  <si>
    <t>Carta de ordem</t>
  </si>
  <si>
    <t>Fórum de Altinho</t>
  </si>
  <si>
    <t>Carta Precatória</t>
  </si>
  <si>
    <t>Fórum de Altinópolis</t>
  </si>
  <si>
    <t>Carta Rogatória</t>
  </si>
  <si>
    <t>Fórum de Alto Alegre</t>
  </si>
  <si>
    <t>Carta Testemunhável</t>
  </si>
  <si>
    <t>Fórum de Alto Alegre do Maranhão</t>
  </si>
  <si>
    <t>Caução</t>
  </si>
  <si>
    <t>Fórum de Alto Araguaia</t>
  </si>
  <si>
    <t>Cautelar Fiscal</t>
  </si>
  <si>
    <t>Fórum de Alto Garças</t>
  </si>
  <si>
    <t>Cautelar Inominada</t>
  </si>
  <si>
    <t>Fórum de Alto Longá</t>
  </si>
  <si>
    <t>Cobrança de Cédula de Crédito Industrial</t>
  </si>
  <si>
    <t>Fórum de Alto Paraíso De Goiás</t>
  </si>
  <si>
    <t>Compromisso Arbitral</t>
  </si>
  <si>
    <t>Fórum de Alto Paraná</t>
  </si>
  <si>
    <t>Comunicação</t>
  </si>
  <si>
    <t>Fórum de Alto Parnaíba</t>
  </si>
  <si>
    <t>Comutação de Pena</t>
  </si>
  <si>
    <t>Fórum de Alto Piquiri</t>
  </si>
  <si>
    <t>Conclusão</t>
  </si>
  <si>
    <t>Fórum de Alto Rio Doce</t>
  </si>
  <si>
    <t>Confirmação de Testamento</t>
  </si>
  <si>
    <t>Fórum de Alto Rio Novo</t>
  </si>
  <si>
    <t>Conflito de atribuição</t>
  </si>
  <si>
    <t>Fórum de Alto Santo</t>
  </si>
  <si>
    <t>Conflito de Atribuição</t>
  </si>
  <si>
    <t>Fórum de Alto Taquari</t>
  </si>
  <si>
    <t>Conflito de Atribuições</t>
  </si>
  <si>
    <t>Fórum de Altônia</t>
  </si>
  <si>
    <t>Conflito de Competência</t>
  </si>
  <si>
    <t>Fórum de Altos</t>
  </si>
  <si>
    <t>Conflito de competência</t>
  </si>
  <si>
    <t>Fórum de Alvarães</t>
  </si>
  <si>
    <t>Conflito de Jurisdição</t>
  </si>
  <si>
    <t>Fórum de Alvinópolis</t>
  </si>
  <si>
    <t>Conhecimento em Parte e Não-Provimento</t>
  </si>
  <si>
    <t>Fórum de Alvorada</t>
  </si>
  <si>
    <t>Conhecimento em Parte e Provimento</t>
  </si>
  <si>
    <t>Fórum de Alvorada - TO</t>
  </si>
  <si>
    <t>Conhecimento em Parte e Provimento em Parte</t>
  </si>
  <si>
    <t>Fórum de Alvorada Do Norte</t>
  </si>
  <si>
    <t>Conselho de Justificação</t>
  </si>
  <si>
    <t>Fórum de Alvorada Do Oeste</t>
  </si>
  <si>
    <t>Consignação em Pagamento</t>
  </si>
  <si>
    <t>Fórum de Amambai</t>
  </si>
  <si>
    <t>Consignatória de Aluguéis</t>
  </si>
  <si>
    <t>Fórum de Amapá</t>
  </si>
  <si>
    <t>Fórum de Amaraji</t>
  </si>
  <si>
    <t>Contraprotesto Judicial</t>
  </si>
  <si>
    <t>Fórum de Amarante</t>
  </si>
  <si>
    <t>Contribuição / Taxa Assistencial</t>
  </si>
  <si>
    <t>Fórum de Amarante do Maranhão</t>
  </si>
  <si>
    <t>Contribuição Confederativa</t>
  </si>
  <si>
    <t>Fórum de Amargosa</t>
  </si>
  <si>
    <t>Convenção das Partes</t>
  </si>
  <si>
    <t>Fórum de Amélia Rodrigues</t>
  </si>
  <si>
    <t>Conversão de Agravo de Instrumento em Agravo Retido</t>
  </si>
  <si>
    <t>Fórum de América Dourada</t>
  </si>
  <si>
    <t>Conversão de Pena</t>
  </si>
  <si>
    <t>Fórum de Americana</t>
  </si>
  <si>
    <t>Conversão de Separação Judicial em Divórcio</t>
  </si>
  <si>
    <t>Fórum de Américo Brasiliense</t>
  </si>
  <si>
    <t>Correição</t>
  </si>
  <si>
    <t>Fórum de Amontada</t>
  </si>
  <si>
    <t>Correição Extraordinária</t>
  </si>
  <si>
    <t>Fórum de Amparo</t>
  </si>
  <si>
    <t>Correição Ordinária</t>
  </si>
  <si>
    <t>Fórum de Amparo do São Francisco</t>
  </si>
  <si>
    <t>Correição Parcial</t>
  </si>
  <si>
    <t>Fórum de Anadia</t>
  </si>
  <si>
    <t>Correição Parcial ou Reclamação Correicional</t>
  </si>
  <si>
    <t>Fórum de Anagé</t>
  </si>
  <si>
    <t>Criação de Zona Eleitoral ou Remanejamento</t>
  </si>
  <si>
    <t>Fórum de Anajás</t>
  </si>
  <si>
    <t>Crimes Ambientais</t>
  </si>
  <si>
    <t>Fórum de Anajatuba</t>
  </si>
  <si>
    <t>Crimes Contra a Propriedade Imaterial</t>
  </si>
  <si>
    <t>Fórum de Anamã</t>
  </si>
  <si>
    <t>Crimes Contra a Propriedade Industrial</t>
  </si>
  <si>
    <t>Fórum de Ananás</t>
  </si>
  <si>
    <t>Crimes Contra a Propriedade Intelectual</t>
  </si>
  <si>
    <t>Fórum de Ananindeua</t>
  </si>
  <si>
    <t>Crimes de Calúnia, Injúria e Difamação de Competência do Juiz Singular</t>
  </si>
  <si>
    <t>Fórum de Anápolis</t>
  </si>
  <si>
    <t>Crimes de Imprensa</t>
  </si>
  <si>
    <t>Fórum de Anastácio</t>
  </si>
  <si>
    <t>Cumprimento de sentença</t>
  </si>
  <si>
    <t>Fórum de Anaurilândia</t>
  </si>
  <si>
    <t>Cumprimento Provisório de Decisão</t>
  </si>
  <si>
    <t>Fórum de Anchieta</t>
  </si>
  <si>
    <t>de pré-executividade</t>
  </si>
  <si>
    <t>Fórum de Anchieta - SC</t>
  </si>
  <si>
    <t>Declaração de Ausência</t>
  </si>
  <si>
    <t>Fórum de Andaraí</t>
  </si>
  <si>
    <t>Declaratória de Constitucionalidade</t>
  </si>
  <si>
    <t>Fórum de Andirá</t>
  </si>
  <si>
    <t>Decretação de falência</t>
  </si>
  <si>
    <t>Fórum de Andradas</t>
  </si>
  <si>
    <t>Deliberação da partilha</t>
  </si>
  <si>
    <t>Fórum de Andradina</t>
  </si>
  <si>
    <t>Demarcação / Divisão</t>
  </si>
  <si>
    <t>Fórum de Andrelândia</t>
  </si>
  <si>
    <t>Denúncia</t>
  </si>
  <si>
    <t>Fórum de Angatuba</t>
  </si>
  <si>
    <t>Depositário infiel</t>
  </si>
  <si>
    <t>Fórum de Angélica</t>
  </si>
  <si>
    <t>Fórum de Angelim</t>
  </si>
  <si>
    <t>Depósito da Lei 8. 866/94</t>
  </si>
  <si>
    <t>Fórum de Angical</t>
  </si>
  <si>
    <t>Desaforamento de Julgamento</t>
  </si>
  <si>
    <t>Fórum de Angical do Piauí</t>
  </si>
  <si>
    <t>Desapensamento</t>
  </si>
  <si>
    <t>Fórum de Angicos</t>
  </si>
  <si>
    <t>Desapropriação</t>
  </si>
  <si>
    <t>Fórum de Angra dos Reis</t>
  </si>
  <si>
    <t>Desapropriação Imóvel Rural por Interesse Social</t>
  </si>
  <si>
    <t>Fórum de Anicuns</t>
  </si>
  <si>
    <t>Deserção de Oficial</t>
  </si>
  <si>
    <t>Fórum de Anísio de Abreu</t>
  </si>
  <si>
    <t>Deserção de Praça</t>
  </si>
  <si>
    <t>Fórum de Anita Garibaldi</t>
  </si>
  <si>
    <t>Despejo</t>
  </si>
  <si>
    <t>Fórum de Anori</t>
  </si>
  <si>
    <t>Despejo por Falta de Pagamento</t>
  </si>
  <si>
    <t>Fórum de Antas</t>
  </si>
  <si>
    <t>Despejo por Falta de Pagamento Cumulado Com Cobrança</t>
  </si>
  <si>
    <t>Fórum de Antonina</t>
  </si>
  <si>
    <t>Destinação</t>
  </si>
  <si>
    <t>Fórum de Antônio Almeida</t>
  </si>
  <si>
    <t>Destinação Parcial</t>
  </si>
  <si>
    <t>Fórum de Antônio Prado</t>
  </si>
  <si>
    <t>Determinação de arquivamento de procedimentos investigatórios</t>
  </si>
  <si>
    <t>Fórum de Aparecida</t>
  </si>
  <si>
    <t>Direito de visita</t>
  </si>
  <si>
    <t>Fórum de Aparecida De Goiânia</t>
  </si>
  <si>
    <t>Direta de Inconstitucionalidade</t>
  </si>
  <si>
    <t>Fórum de Aparecida Do Taboado</t>
  </si>
  <si>
    <t>Discriminatória</t>
  </si>
  <si>
    <t>Fórum de Apiacá</t>
  </si>
  <si>
    <t>Dissídio Coletivo</t>
  </si>
  <si>
    <t>Fórum de Apiacás</t>
  </si>
  <si>
    <t>Dissídio Coletivo de Greve</t>
  </si>
  <si>
    <t>Fórum de Apiaí</t>
  </si>
  <si>
    <t>Dissolução e Liquidação de Sociedade</t>
  </si>
  <si>
    <t>Fórum de Apodi</t>
  </si>
  <si>
    <t>Divórcio Consensual</t>
  </si>
  <si>
    <t>Fórum de Aporá</t>
  </si>
  <si>
    <t>Divórcio Litigioso</t>
  </si>
  <si>
    <t>Fórum de Apucarana</t>
  </si>
  <si>
    <t>Dúvida</t>
  </si>
  <si>
    <t>Fórum de Apuí</t>
  </si>
  <si>
    <t>Efeito Suspensivo</t>
  </si>
  <si>
    <t>Fórum de Aquidabã</t>
  </si>
  <si>
    <t>Eleição</t>
  </si>
  <si>
    <t>Fórum de Aquidauana</t>
  </si>
  <si>
    <t>Emancipação</t>
  </si>
  <si>
    <t>Fórum de Aquiraz</t>
  </si>
  <si>
    <t>Embargos</t>
  </si>
  <si>
    <t>Fórum de Araçagi</t>
  </si>
  <si>
    <t>Embargos à Adjudicação</t>
  </si>
  <si>
    <t>Fórum de Aracati</t>
  </si>
  <si>
    <t>Embargos à Arrematação</t>
  </si>
  <si>
    <t>Fórum de Araçatuba</t>
  </si>
  <si>
    <t>Embargos à Execução</t>
  </si>
  <si>
    <t>Fórum de Araci</t>
  </si>
  <si>
    <t>Embargos à Execução em Ação Recisoria</t>
  </si>
  <si>
    <t>Fórum de Aracoiaba</t>
  </si>
  <si>
    <t>Embargos à Execução em Mandado de Segurança</t>
  </si>
  <si>
    <t>Fórum de Aracruz</t>
  </si>
  <si>
    <t>Embargos à Execução em Medida Cautelar</t>
  </si>
  <si>
    <t>Fórum de Araçu</t>
  </si>
  <si>
    <t>Embargos à Execução Fiscal</t>
  </si>
  <si>
    <t>Fórum de Araçuaí</t>
  </si>
  <si>
    <t>Embargos de Declaração</t>
  </si>
  <si>
    <t>Fórum de Aragarças</t>
  </si>
  <si>
    <t>Embargos de Divergência</t>
  </si>
  <si>
    <t>Fórum de Araguacema</t>
  </si>
  <si>
    <t>Embargos de Divergência em Recurso de Mandado de Segurança</t>
  </si>
  <si>
    <t>Fórum de Araguaçu</t>
  </si>
  <si>
    <t>Embargos de Divergência em Recurso Especial</t>
  </si>
  <si>
    <t>Fórum de Araguaína</t>
  </si>
  <si>
    <t>Embargos de Retenção por Benfeitorias</t>
  </si>
  <si>
    <t>Fórum de Araguari</t>
  </si>
  <si>
    <t>Embargos de Terceiro</t>
  </si>
  <si>
    <t>Fórum de Araguatins</t>
  </si>
  <si>
    <t>Embargos do Acusado</t>
  </si>
  <si>
    <t>Fórum de Araioses</t>
  </si>
  <si>
    <t>Embargos em Ação Penal Militar</t>
  </si>
  <si>
    <t>Fórum de Arame</t>
  </si>
  <si>
    <t>Embargos em Agravo de Instrumento</t>
  </si>
  <si>
    <t>Fórum de Arapiraca</t>
  </si>
  <si>
    <t>Embargos Infringentes</t>
  </si>
  <si>
    <t>Fórum de Arapoema</t>
  </si>
  <si>
    <t>Embargos Infringentes e de Nulidade</t>
  </si>
  <si>
    <t>Fórum de Arapongas</t>
  </si>
  <si>
    <t>Embargos Infringentes em Ação Rescisória</t>
  </si>
  <si>
    <t>Fórum de Arapoti</t>
  </si>
  <si>
    <t>Embargos Infringentes em Apelação Cível</t>
  </si>
  <si>
    <t>Fórum de Araputanga</t>
  </si>
  <si>
    <t>Embargos Remetidos</t>
  </si>
  <si>
    <t>Fórum de Araquari</t>
  </si>
  <si>
    <t>Especialização de Hipoteca Legal</t>
  </si>
  <si>
    <t>Fórum de Arara</t>
  </si>
  <si>
    <t>Exceção da Verdade</t>
  </si>
  <si>
    <t>Fórum de Ararangua</t>
  </si>
  <si>
    <t>Exceção de Coisa Julgada</t>
  </si>
  <si>
    <t>Fórum de Araraquara</t>
  </si>
  <si>
    <t>Exceção de Ilegitimidade de Parte</t>
  </si>
  <si>
    <t>Fórum de Araras</t>
  </si>
  <si>
    <t>Exceção de Impedimento</t>
  </si>
  <si>
    <t>Fórum de Arari</t>
  </si>
  <si>
    <t>Exceção de Incompetência</t>
  </si>
  <si>
    <t>Fórum de Araripe</t>
  </si>
  <si>
    <t>Exceção de Incompetência de Juízo</t>
  </si>
  <si>
    <t>Fórum de Araripina</t>
  </si>
  <si>
    <t>Exceção de Litispendência</t>
  </si>
  <si>
    <t>Fórum de Araruama</t>
  </si>
  <si>
    <t>Exceção de Suspeição</t>
  </si>
  <si>
    <t>Fórum de Araruna</t>
  </si>
  <si>
    <t>Excesso ou Desvio</t>
  </si>
  <si>
    <t>Fórum de Arauá</t>
  </si>
  <si>
    <t>Execução Contra a Fazenda Pública</t>
  </si>
  <si>
    <t>Fórum de Araucária</t>
  </si>
  <si>
    <t>Execução da Pena</t>
  </si>
  <si>
    <t>Fórum de Araxá</t>
  </si>
  <si>
    <t>Execução de Alimentos</t>
  </si>
  <si>
    <t>Fórum de Arcos</t>
  </si>
  <si>
    <t>Execução de Certidão de Crédito Judicial</t>
  </si>
  <si>
    <t>Fórum de Arcoverde</t>
  </si>
  <si>
    <t>Execução de Medida de Segurança</t>
  </si>
  <si>
    <t>Fórum de Areado</t>
  </si>
  <si>
    <t>Execução de Multa</t>
  </si>
  <si>
    <t>Fórum de Areia</t>
  </si>
  <si>
    <t>Execução de Termo de Ajuste de Conduta</t>
  </si>
  <si>
    <t>Fórum de Areia Branca</t>
  </si>
  <si>
    <t>Execução de Termo de Conciliação de CCP</t>
  </si>
  <si>
    <t>Fórum de Areia Branca - RN</t>
  </si>
  <si>
    <t>Execução de Título Extrajudicial</t>
  </si>
  <si>
    <t>Fórum de Arenápolis</t>
  </si>
  <si>
    <t>Execução em Ação Rescisória</t>
  </si>
  <si>
    <t>Fórum de Arês</t>
  </si>
  <si>
    <t>Execução em Mandado de Segurança</t>
  </si>
  <si>
    <t>Fórum de Arinos</t>
  </si>
  <si>
    <t>Execução em Medida Cautelar</t>
  </si>
  <si>
    <t>Fórum de Aripuanã</t>
  </si>
  <si>
    <t>Execução em Sentença Estrangeira</t>
  </si>
  <si>
    <t>Fórum de Ariquemes</t>
  </si>
  <si>
    <t>Execução em Sentença Estrangeira Contestada</t>
  </si>
  <si>
    <t>Fórum de Armazem</t>
  </si>
  <si>
    <t>Execução Fiscal</t>
  </si>
  <si>
    <t>Fórum de Aroazes</t>
  </si>
  <si>
    <t>Execução Frustrada</t>
  </si>
  <si>
    <t>Fórum de Aroeiras</t>
  </si>
  <si>
    <t>Execução Hipotecária do Sistema Financeiro da Habitação</t>
  </si>
  <si>
    <t>Fórum de Arraial do Cabo</t>
  </si>
  <si>
    <t>Execução Provisória</t>
  </si>
  <si>
    <t>Fórum de Arraial do Piauí</t>
  </si>
  <si>
    <t>Execução Provisória em Autos Suplementares</t>
  </si>
  <si>
    <t>Fórum de Arraias</t>
  </si>
  <si>
    <t>Exibição</t>
  </si>
  <si>
    <t>Fórum de Arroio do Meio</t>
  </si>
  <si>
    <t>Exibição de Documento ou Coisa</t>
  </si>
  <si>
    <t>Fórum de Arroio do Tigre</t>
  </si>
  <si>
    <t>Expedição de documento</t>
  </si>
  <si>
    <t>Fórum de Arroio Grande</t>
  </si>
  <si>
    <t>Expropriação da Lei 8.257/91</t>
  </si>
  <si>
    <t>Fórum de Arujá</t>
  </si>
  <si>
    <t>Extinção da execução ou do cumprimento da sentença</t>
  </si>
  <si>
    <t>Fórum de Arvorezinha</t>
  </si>
  <si>
    <t>Extinção das obrigações do falido</t>
  </si>
  <si>
    <t>Fórum de Ascurra</t>
  </si>
  <si>
    <t>Extradição</t>
  </si>
  <si>
    <t>Fórum de Assaí</t>
  </si>
  <si>
    <t>Força maior</t>
  </si>
  <si>
    <t>Fórum de Assare</t>
  </si>
  <si>
    <t>Guarda</t>
  </si>
  <si>
    <t>Fórum de Assis</t>
  </si>
  <si>
    <t>Habeas Corpus</t>
  </si>
  <si>
    <t>Fórum de Assis Brasil</t>
  </si>
  <si>
    <t>Habeas Data</t>
  </si>
  <si>
    <t>Fórum de Assis Chateaubriand</t>
  </si>
  <si>
    <t>Habilitação</t>
  </si>
  <si>
    <t>Fórum de Astorga</t>
  </si>
  <si>
    <t>Habilitação de Crédito</t>
  </si>
  <si>
    <t>Fórum de Atalaia</t>
  </si>
  <si>
    <t>Habilitação para Adoção</t>
  </si>
  <si>
    <t>Fórum de Atalaia Do Norte</t>
  </si>
  <si>
    <t>Habilitação para Casamento</t>
  </si>
  <si>
    <t>Fórum de Atibaia</t>
  </si>
  <si>
    <t>Herança Jacente</t>
  </si>
  <si>
    <t>Fórum de Atílo Vivacqua</t>
  </si>
  <si>
    <t>Homologação de Transação Extrajudicial</t>
  </si>
  <si>
    <t>Fórum de Augustinópolis</t>
  </si>
  <si>
    <t>Homologação do Penhor Legal</t>
  </si>
  <si>
    <t>Fórum de Augusto Corrêa</t>
  </si>
  <si>
    <t>Impugnação ao Cumprimento  de Decisão</t>
  </si>
  <si>
    <t>Fórum de Augusto Pestana</t>
  </si>
  <si>
    <t>Impugnação ao Cumprimento de Sentença</t>
  </si>
  <si>
    <t>Fórum de Aurelino Leal</t>
  </si>
  <si>
    <t>Impugnação ao Pedido de Assistência Litisconsorcial ou Simples</t>
  </si>
  <si>
    <t>Fórum de Auriflama</t>
  </si>
  <si>
    <t>Impugnação ao Valor da Causa</t>
  </si>
  <si>
    <t>Fórum de Aurilândia</t>
  </si>
  <si>
    <t>Impugnação de Assistência Judiciária</t>
  </si>
  <si>
    <t>Fórum de Aurora</t>
  </si>
  <si>
    <t>Impugnação de Crédito</t>
  </si>
  <si>
    <t>Fórum de Aurora Do Pará</t>
  </si>
  <si>
    <t>Impugunação ao Valor da Causa</t>
  </si>
  <si>
    <t>Fórum de Aurora Do Tocantins</t>
  </si>
  <si>
    <t>Incidente de Deslocamento de Competência</t>
  </si>
  <si>
    <t>Fórum de Autazes</t>
  </si>
  <si>
    <t>Incidente de Falsidade</t>
  </si>
  <si>
    <t>Fórum de Avaré</t>
  </si>
  <si>
    <t>Incidente de Insanidade Mental</t>
  </si>
  <si>
    <t>Fórum de Avelino Lopes</t>
  </si>
  <si>
    <t>Incidente de Sanidade Mental</t>
  </si>
  <si>
    <t>Fórum de Axixá Do Tocantins</t>
  </si>
  <si>
    <t>Incidente de Uniformização de Jurisprudência</t>
  </si>
  <si>
    <t>Fórum de Bacabal</t>
  </si>
  <si>
    <t>Inclusão em pauta</t>
  </si>
  <si>
    <t>Fórum de Bacuri</t>
  </si>
  <si>
    <t>Indulto</t>
  </si>
  <si>
    <t>Fórum de Baependi</t>
  </si>
  <si>
    <t>Inquerito</t>
  </si>
  <si>
    <t>Fórum de Bagé</t>
  </si>
  <si>
    <t>Inquérito</t>
  </si>
  <si>
    <t>Fórum de Baianópolis</t>
  </si>
  <si>
    <t>Inquérito Administrativo</t>
  </si>
  <si>
    <t>Fórum de Baião</t>
  </si>
  <si>
    <t>Inquérito para Apuração de Falta Grave</t>
  </si>
  <si>
    <t>Fórum de Baixa Grande</t>
  </si>
  <si>
    <t>Inquérito Policial</t>
  </si>
  <si>
    <t>Fórum de Baixo Guandú</t>
  </si>
  <si>
    <t>Inquérito Policial Especial</t>
  </si>
  <si>
    <t>Fórum de Balneario Camboriu</t>
  </si>
  <si>
    <t>Insanidade Mental do Acusado</t>
  </si>
  <si>
    <t>Fórum de Balneario Picarras</t>
  </si>
  <si>
    <t>Insolvência Requerida pelo Credor</t>
  </si>
  <si>
    <t>Fórum de Balsas</t>
  </si>
  <si>
    <t>Insolvência Requerida pelo Devedor ou pelo Espólio</t>
  </si>
  <si>
    <t>Fórum de Bambuí</t>
  </si>
  <si>
    <t>Inspeção</t>
  </si>
  <si>
    <t>Fórum de Bananal</t>
  </si>
  <si>
    <t>Instrução</t>
  </si>
  <si>
    <t>Fórum de Bananeiras</t>
  </si>
  <si>
    <t>Instrução de Rescisória</t>
  </si>
  <si>
    <t>Fórum de Bandeirantes - MS</t>
  </si>
  <si>
    <t>Insubmissão</t>
  </si>
  <si>
    <t>Fórum de Bandeirantes - PR</t>
  </si>
  <si>
    <t>Interdição</t>
  </si>
  <si>
    <t>Fórum de Barão de Cocais</t>
  </si>
  <si>
    <t>Interdito Proibitório</t>
  </si>
  <si>
    <t>Fórum de Barão de Grajaú</t>
  </si>
  <si>
    <t>Internação com Atividades Externas</t>
  </si>
  <si>
    <t>Fórum de Baraúna</t>
  </si>
  <si>
    <t>Internação sem Atividades Externas</t>
  </si>
  <si>
    <t>Fórum de Barbacena</t>
  </si>
  <si>
    <t>Interpelação</t>
  </si>
  <si>
    <t>Fórum de Barbalha</t>
  </si>
  <si>
    <t>Interpelação Judicial</t>
  </si>
  <si>
    <t>Fórum de Barbosa Ferraz</t>
  </si>
  <si>
    <t>Intervenção em Município</t>
  </si>
  <si>
    <t>Fórum de Barcarena</t>
  </si>
  <si>
    <t>Intervenção Federal</t>
  </si>
  <si>
    <t>Fórum de Barcelos</t>
  </si>
  <si>
    <t>Intrução Provisória de Deserção</t>
  </si>
  <si>
    <t>Fórum de Bariri</t>
  </si>
  <si>
    <t>Inventário</t>
  </si>
  <si>
    <t>Fórum de Barra</t>
  </si>
  <si>
    <t>Investigação contra magistrado</t>
  </si>
  <si>
    <t>Fórum de Barra Bonita</t>
  </si>
  <si>
    <t>Justificação</t>
  </si>
  <si>
    <t>Fórum de Barra da Estiva</t>
  </si>
  <si>
    <t>Justificação de Dinheiro a Risco</t>
  </si>
  <si>
    <t>Fórum de Barra de Santa Rosa</t>
  </si>
  <si>
    <t>Leilão ou Praça</t>
  </si>
  <si>
    <t>Fórum de Barra de São Francisco</t>
  </si>
  <si>
    <t>Liberdade Assistida</t>
  </si>
  <si>
    <t>Fórum de Barra Do Bugres</t>
  </si>
  <si>
    <t>Liberdade Provisória com ou sem fiança</t>
  </si>
  <si>
    <t>Fórum de Barra do Choça</t>
  </si>
  <si>
    <t>Liquidação de Sentença</t>
  </si>
  <si>
    <t>Fórum de Barra do Corda</t>
  </si>
  <si>
    <t>Liquidação por Artigos</t>
  </si>
  <si>
    <t>Fórum de Barra Do Garças</t>
  </si>
  <si>
    <t>Liquidação Provisória por Arbitramento</t>
  </si>
  <si>
    <t>Fórum de Barra do Mendes</t>
  </si>
  <si>
    <t>Liquidação Provisória por Artigos</t>
  </si>
  <si>
    <t>Fórum de Barra do Pirai</t>
  </si>
  <si>
    <t>Lista Tríplice</t>
  </si>
  <si>
    <t>Fórum de Barra do Ribeiro</t>
  </si>
  <si>
    <t>Livramento Condicional</t>
  </si>
  <si>
    <t>Fórum de Barra dos Coqueiros</t>
  </si>
  <si>
    <t>Mandado</t>
  </si>
  <si>
    <t>Fórum de Barra Mansa</t>
  </si>
  <si>
    <t>Mandado de Injunção</t>
  </si>
  <si>
    <t>Fórum de Barra Velha</t>
  </si>
  <si>
    <t>Mandado de Segurança</t>
  </si>
  <si>
    <t>Fórum de Barracão</t>
  </si>
  <si>
    <t>Mandado de Segurança Coletivo</t>
  </si>
  <si>
    <t>Fórum de Barras</t>
  </si>
  <si>
    <t>Medida Cautelar</t>
  </si>
  <si>
    <t>Fórum de Barreiras</t>
  </si>
  <si>
    <t>Medidas de Proteção à Criança e Adolescente</t>
  </si>
  <si>
    <t>Fórum de Barreirinha</t>
  </si>
  <si>
    <t>Medidas Investigatórias Sobre Organizações Criminosas</t>
  </si>
  <si>
    <t>Fórum de Barreirinhas</t>
  </si>
  <si>
    <t>Medidas Protetivas - Estatuto do Idoso</t>
  </si>
  <si>
    <t>Fórum de Barreiros</t>
  </si>
  <si>
    <t>Medidas Protetivas de urgência (Lei Maria da Penha)</t>
  </si>
  <si>
    <t>Fórum de Barretos</t>
  </si>
  <si>
    <t>Monitória</t>
  </si>
  <si>
    <t>Fórum de Barro Alto</t>
  </si>
  <si>
    <t>Morte do agente</t>
  </si>
  <si>
    <t>Fórum de Barro Duro</t>
  </si>
  <si>
    <t>Não-Decretação de Falência</t>
  </si>
  <si>
    <t>Fórum de Barroso</t>
  </si>
  <si>
    <t>Não-Provimento</t>
  </si>
  <si>
    <t>Fórum de Bastos</t>
  </si>
  <si>
    <t>Naturalização</t>
  </si>
  <si>
    <t>Fórum de Bataguassu</t>
  </si>
  <si>
    <t>Negação de Seguimento</t>
  </si>
  <si>
    <t>Fórum de Bataiporã</t>
  </si>
  <si>
    <t>Nomeação de Advogado</t>
  </si>
  <si>
    <t>Fórum de Batalha</t>
  </si>
  <si>
    <t>Notícia-Crime</t>
  </si>
  <si>
    <t>Fórum de Batalha - PI</t>
  </si>
  <si>
    <t>Notificação</t>
  </si>
  <si>
    <t>Fórum de Batatais</t>
  </si>
  <si>
    <t>Notificação para Explicações</t>
  </si>
  <si>
    <t>Fórum de Baturité</t>
  </si>
  <si>
    <t>Notificação para Explicações (Lei de Imprensa)</t>
  </si>
  <si>
    <t>Fórum de Bayeux</t>
  </si>
  <si>
    <t>Nunciação de Obra Nova</t>
  </si>
  <si>
    <t>Fórum de Bebedouro</t>
  </si>
  <si>
    <t>Obrigação de Reparar o Dano</t>
  </si>
  <si>
    <t>Fórum de Beberibe</t>
  </si>
  <si>
    <t>Ofício</t>
  </si>
  <si>
    <t>Fórum de Bela Cruz</t>
  </si>
  <si>
    <t>Oposição</t>
  </si>
  <si>
    <t>Fórum de Bela Vista</t>
  </si>
  <si>
    <t>Ordenação de entrega de autos</t>
  </si>
  <si>
    <t>Fórum de Bela Vista De Goiás</t>
  </si>
  <si>
    <t>Organização e Fiscalização de Fundação</t>
  </si>
  <si>
    <t>Fórum de Bela Vista do Paraíso</t>
  </si>
  <si>
    <t>Outras medidas provisionais</t>
  </si>
  <si>
    <t>Fórum de Belém de Maria</t>
  </si>
  <si>
    <t>Outros procedimentos de jurisdição voluntária</t>
  </si>
  <si>
    <t>Fórum de Belém do Brejo do Cruz</t>
  </si>
  <si>
    <t>Pagamento integral do débito</t>
  </si>
  <si>
    <t>Fórum de Belém do São Francisco</t>
  </si>
  <si>
    <t>Paralisação por negligência das partes</t>
  </si>
  <si>
    <t>Fórum de Belford Roxo</t>
  </si>
  <si>
    <t>Pedido de Arquivamento em Representação Criminal</t>
  </si>
  <si>
    <t>Fórum de Belmonte</t>
  </si>
  <si>
    <t>Pedido de Avocação</t>
  </si>
  <si>
    <t>Fórum de Belo Campo</t>
  </si>
  <si>
    <t>Pedido de Busca e Apreensão Criminal</t>
  </si>
  <si>
    <t>Fórum de Belo Jardim</t>
  </si>
  <si>
    <t>Pedido de Desaforamento</t>
  </si>
  <si>
    <t>Fórum de Belo Vale</t>
  </si>
  <si>
    <t>Pedido de Prisão Preventiva</t>
  </si>
  <si>
    <t>Fórum de Beneditinos</t>
  </si>
  <si>
    <t>Pedido de Prisão Temporária</t>
  </si>
  <si>
    <t>Fórum de Benevides</t>
  </si>
  <si>
    <t>Pedido de Prisão/ Liberdade Vigiada para Fins de Expulsão</t>
  </si>
  <si>
    <t>Fórum de Benjamin Constant</t>
  </si>
  <si>
    <t>Pedido de Providências</t>
  </si>
  <si>
    <t>Fórum de Bento Gonçalves</t>
  </si>
  <si>
    <t>Pedido de Quebra de Sigilo de Dados e/ou Telefônico</t>
  </si>
  <si>
    <t>Fórum de Bequimão</t>
  </si>
  <si>
    <t>Pedido de Resposta ou Retificação da Lei de Imprensa</t>
  </si>
  <si>
    <t>Fórum de Bertioga</t>
  </si>
  <si>
    <t>Pedido de Revisão do Valor da Causa</t>
  </si>
  <si>
    <t>Fórum de Bertolínea</t>
  </si>
  <si>
    <t>Pedido de Uniformização de Interpretação de Lei Federal</t>
  </si>
  <si>
    <t>Fórum de Beruri</t>
  </si>
  <si>
    <t>Perda ou Suspensão ou Restabelecimento do Poder Familiar</t>
  </si>
  <si>
    <t>Fórum de Betânia</t>
  </si>
  <si>
    <t>Perempção, litispendência ou coisa julgada</t>
  </si>
  <si>
    <t>Fórum de Betim</t>
  </si>
  <si>
    <t>Permissão de saída</t>
  </si>
  <si>
    <t>Fórum de Bezerros</t>
  </si>
  <si>
    <t>Petição</t>
  </si>
  <si>
    <t>Fórum de Bicas</t>
  </si>
  <si>
    <t>Posse em Nome do Nascituro</t>
  </si>
  <si>
    <t>Fórum de Biguacu</t>
  </si>
  <si>
    <t>Precatório</t>
  </si>
  <si>
    <t>Fórum de Bilac</t>
  </si>
  <si>
    <t>Prescrição, decadência ou perempção</t>
  </si>
  <si>
    <t>Fórum de Birigüi</t>
  </si>
  <si>
    <t>Prestação de Contas</t>
  </si>
  <si>
    <t>Fórum de Blumenau</t>
  </si>
  <si>
    <t>Prestação de Contas - Exigidas</t>
  </si>
  <si>
    <t>Fórum de Boa Esperança</t>
  </si>
  <si>
    <t>Prestação de Contas - Oferecidas</t>
  </si>
  <si>
    <t>Fórum de Boa Esperança - ES</t>
  </si>
  <si>
    <t>Prestação de Serviços a Comunidade</t>
  </si>
  <si>
    <t>Fórum de Boa Nova</t>
  </si>
  <si>
    <t>Prisão</t>
  </si>
  <si>
    <t>Fórum de Boa Viagem</t>
  </si>
  <si>
    <t>Prisão Preventiva para Extradição</t>
  </si>
  <si>
    <t>Fórum de Boa Vista</t>
  </si>
  <si>
    <t>Procedência em Parte</t>
  </si>
  <si>
    <t>Fórum de Boa Vista do Tupim</t>
  </si>
  <si>
    <t>Procedimento do Juizado Especial Cível</t>
  </si>
  <si>
    <t>Fórum de Boa Vista Dos Ramos</t>
  </si>
  <si>
    <t>Procedimento do Juizado Especial Criminal - Sumariíssimo</t>
  </si>
  <si>
    <t>Fórum de Boca da Mata</t>
  </si>
  <si>
    <t>Procedimento Especial da Lei Antitóxicos</t>
  </si>
  <si>
    <t>Fórum de Boca Do Acre</t>
  </si>
  <si>
    <t>Procedimento Especial dos Crimes de Abuso de Autoridade</t>
  </si>
  <si>
    <t>Fórum de Bocaina</t>
  </si>
  <si>
    <t>Procedimento Investigatório do MP (Peças de Informação)</t>
  </si>
  <si>
    <t>Fórum de Bocaiúva</t>
  </si>
  <si>
    <t>Procedimento ordinário</t>
  </si>
  <si>
    <t>Fórum de Bocaíuva do Sul</t>
  </si>
  <si>
    <t>Procedimento Sumário</t>
  </si>
  <si>
    <t>Fórum de Bodocó</t>
  </si>
  <si>
    <t>Processo Administrativo</t>
  </si>
  <si>
    <t>Fórum de Boituva</t>
  </si>
  <si>
    <t>Processo Administrativo Disciplinar em face de Magistrado</t>
  </si>
  <si>
    <t>Fórum de Bom Conselho</t>
  </si>
  <si>
    <t>Processo Administrativo Disciplinar em face de Servidor</t>
  </si>
  <si>
    <t>Fórum de Bom Despacho</t>
  </si>
  <si>
    <t>Processo Crime</t>
  </si>
  <si>
    <t>Fórum de Bom Jardim</t>
  </si>
  <si>
    <t>Processo de Apuração de Ato Infracional</t>
  </si>
  <si>
    <t>Fórum de Bom Jardim - PE</t>
  </si>
  <si>
    <t>Processo Judicial</t>
  </si>
  <si>
    <t>Fórum de Bom Jardim - RJ</t>
  </si>
  <si>
    <t>Processo Sumário (Detenção)</t>
  </si>
  <si>
    <t>Fórum de Bom Jesus</t>
  </si>
  <si>
    <t>Progressão de regime</t>
  </si>
  <si>
    <t>Fórum de Bom Jesus - PI</t>
  </si>
  <si>
    <t>Protesto</t>
  </si>
  <si>
    <t>Fórum de Bom Jesus da Lapa</t>
  </si>
  <si>
    <t>Protesto Formado a Bordo</t>
  </si>
  <si>
    <t>Fórum de Bom Jesus De Goiás</t>
  </si>
  <si>
    <t>Protesto por Novo Júri</t>
  </si>
  <si>
    <t>Fórum de Bom Jesus de Itabapoana</t>
  </si>
  <si>
    <t>Protocolo de Petição</t>
  </si>
  <si>
    <t>Fórum de Bom Jesus do Norte</t>
  </si>
  <si>
    <t>Providência</t>
  </si>
  <si>
    <t>Fórum de Bom Retiro</t>
  </si>
  <si>
    <t>Provimento em Parte</t>
  </si>
  <si>
    <t>Fórum de Bom Sucesso</t>
  </si>
  <si>
    <t>Publicação</t>
  </si>
  <si>
    <t>Fórum de Bonfim</t>
  </si>
  <si>
    <t>Queixa Crime</t>
  </si>
  <si>
    <t>Fórum de Bonfinópolis de Minas</t>
  </si>
  <si>
    <t>Questão de Ordem</t>
  </si>
  <si>
    <t>Fórum de Bonito</t>
  </si>
  <si>
    <t>Reabilitação</t>
  </si>
  <si>
    <t>Fórum de Bonito - PA</t>
  </si>
  <si>
    <t>Recebimento de Embargos à Execução</t>
  </si>
  <si>
    <t>Fórum de Bonito de Santa Fé</t>
  </si>
  <si>
    <t>Reclamação</t>
  </si>
  <si>
    <t>Fórum de Boqueirão</t>
  </si>
  <si>
    <t>Reclamação Disciplinar</t>
  </si>
  <si>
    <t>Fórum de Boquim</t>
  </si>
  <si>
    <t>Recuperação Extrajudicial</t>
  </si>
  <si>
    <t>Fórum de Boquira</t>
  </si>
  <si>
    <t>Recuperação Judicial</t>
  </si>
  <si>
    <t>Fórum de Borba</t>
  </si>
  <si>
    <t>Recurso Administrativo</t>
  </si>
  <si>
    <t>Fórum de Borborema</t>
  </si>
  <si>
    <t>Recurso contra Expedição de Diploma</t>
  </si>
  <si>
    <t>Fórum de Borda da Mata</t>
  </si>
  <si>
    <t>Recurso Criminal</t>
  </si>
  <si>
    <t>Fórum de Botelhos</t>
  </si>
  <si>
    <t>Recurso de Apreensão de Livro</t>
  </si>
  <si>
    <t>Fórum de Botucatu</t>
  </si>
  <si>
    <t>Recurso de Liquidação de Sentença</t>
  </si>
  <si>
    <t>Fórum de Botuporã</t>
  </si>
  <si>
    <t>Recurso de Medida Cautelar</t>
  </si>
  <si>
    <t>Fórum de Braco do Norte</t>
  </si>
  <si>
    <t>Recurso de Multa</t>
  </si>
  <si>
    <t>Fórum de Bragança</t>
  </si>
  <si>
    <t>Recurso de Revista</t>
  </si>
  <si>
    <t>Fórum de Bragança Paulista</t>
  </si>
  <si>
    <t>Recurso de Sentença Criminal</t>
  </si>
  <si>
    <t>Fórum de Brasil Novo</t>
  </si>
  <si>
    <t>Recurso em Habeas Corpus</t>
  </si>
  <si>
    <t>Fórum de Brasilândia</t>
  </si>
  <si>
    <t>Recurso em Habeas Data</t>
  </si>
  <si>
    <t>Fórum de Brasiléia</t>
  </si>
  <si>
    <t>Recurso em Mandado de Injunção</t>
  </si>
  <si>
    <t>Fórum de Brasília</t>
  </si>
  <si>
    <t>Recurso em Mandado de Segurança</t>
  </si>
  <si>
    <t>Fórum de Brasília de Minas</t>
  </si>
  <si>
    <t>Recurso em Processo Administrativo Disciplinar em face de Servidor</t>
  </si>
  <si>
    <t>Fórum de Brasnorte</t>
  </si>
  <si>
    <t>Recurso em Sentido Estrito</t>
  </si>
  <si>
    <t>Fórum de Brasópolis</t>
  </si>
  <si>
    <t>Recurso em sentido estrito/Recurso ex officio</t>
  </si>
  <si>
    <t>Fórum de Brejão</t>
  </si>
  <si>
    <t>Recurso Especial</t>
  </si>
  <si>
    <t>Fórum de Brejo</t>
  </si>
  <si>
    <t>Recurso Especial Eleitoral</t>
  </si>
  <si>
    <t>Fórum de Brejo da Madre de Deus</t>
  </si>
  <si>
    <t>Recurso Extraordinário</t>
  </si>
  <si>
    <t>Fórum de Brejo do Cruz</t>
  </si>
  <si>
    <t>Recurso Inominado</t>
  </si>
  <si>
    <t>Fórum de Brejo Grande</t>
  </si>
  <si>
    <t>Recurso Ordinário</t>
  </si>
  <si>
    <t>Fórum de Brejo Santo</t>
  </si>
  <si>
    <t>Recurso Ordinário em Habeas Corpus</t>
  </si>
  <si>
    <t>Fórum de Brejões</t>
  </si>
  <si>
    <t>Recurso Ordinário em Mandado de Segurança</t>
  </si>
  <si>
    <t>Fórum de Breu Branco</t>
  </si>
  <si>
    <t>Recurso prejudicado</t>
  </si>
  <si>
    <t>Fórum de Breves</t>
  </si>
  <si>
    <t>Redisponibilização no Diário da Justiça Eletrônico</t>
  </si>
  <si>
    <t>Fórum de Brodowski</t>
  </si>
  <si>
    <t>Reexame Necessário</t>
  </si>
  <si>
    <t>Fórum de Brotas</t>
  </si>
  <si>
    <t>Reexame Necessário / Recurso Ordinário</t>
  </si>
  <si>
    <t>Fórum de Brotas de Macaúbas</t>
  </si>
  <si>
    <t>Reforma de decisão anterior</t>
  </si>
  <si>
    <t>Fórum de Brumadinho</t>
  </si>
  <si>
    <t>Registro de Casamento Nuncupativo</t>
  </si>
  <si>
    <t>Fórum de Brumado</t>
  </si>
  <si>
    <t>Registro de Comitê Financeiro</t>
  </si>
  <si>
    <t>Fórum de Brusque</t>
  </si>
  <si>
    <t>Registro de Entidade Sindical</t>
  </si>
  <si>
    <t>Fórum de Bueno Brandão</t>
  </si>
  <si>
    <t>Registro de Órgão de Partido Político em Formação</t>
  </si>
  <si>
    <t>Fórum de Buenópolis</t>
  </si>
  <si>
    <t>Registro Torrens</t>
  </si>
  <si>
    <t>Fórum de Buenos Aires</t>
  </si>
  <si>
    <t>Regulamentação de Visitas</t>
  </si>
  <si>
    <t>Fórum de Buerarema</t>
  </si>
  <si>
    <t>Regularização de Registro Civil</t>
  </si>
  <si>
    <t>Fórum de Buíque</t>
  </si>
  <si>
    <t>Reintegração / Manutenção de Posse</t>
  </si>
  <si>
    <t>Fórum de Bujari</t>
  </si>
  <si>
    <t>Relatório de Investigações</t>
  </si>
  <si>
    <t>Fórum de Bujarú</t>
  </si>
  <si>
    <t>Relatório Falimentar</t>
  </si>
  <si>
    <t>Fórum de Buritama</t>
  </si>
  <si>
    <t>Relaxamento de Prisão</t>
  </si>
  <si>
    <t>Fórum de Buriti</t>
  </si>
  <si>
    <t>Remessa</t>
  </si>
  <si>
    <t>Fórum de Buriti Alegre</t>
  </si>
  <si>
    <t>Remição</t>
  </si>
  <si>
    <t>Fórum de Buriti Bravo</t>
  </si>
  <si>
    <t>Remição do Imóvel Hipotecado</t>
  </si>
  <si>
    <t>Fórum de Buriti dos Lopes</t>
  </si>
  <si>
    <t>Remoção de Inventariante</t>
  </si>
  <si>
    <t>Fórum de Buriticupu</t>
  </si>
  <si>
    <t>Remoção, modificação  e dispensa de tutor ou curador</t>
  </si>
  <si>
    <t>Fórum de Buritis</t>
  </si>
  <si>
    <t>Renovatória de Locação</t>
  </si>
  <si>
    <t>Fórum de Buritis - RO</t>
  </si>
  <si>
    <t>Renúncia do queixoso ou perdão aceito</t>
  </si>
  <si>
    <t>Fórum de Butiá</t>
  </si>
  <si>
    <t>Representação</t>
  </si>
  <si>
    <t>Fórum de Búzios</t>
  </si>
  <si>
    <t>Representação Criminal</t>
  </si>
  <si>
    <t>Fórum de Caapiranga</t>
  </si>
  <si>
    <t>Representação p/ Declaração de Indignidade/Incompatibilidade</t>
  </si>
  <si>
    <t>Fórum de Caaporã</t>
  </si>
  <si>
    <t>Representação p/ Perda da Graduação</t>
  </si>
  <si>
    <t>Fórum de Caarapó</t>
  </si>
  <si>
    <t>Representação por Excesso de Prazo</t>
  </si>
  <si>
    <t>Fórum de Cabaceiras</t>
  </si>
  <si>
    <t>Requisição de informações</t>
  </si>
  <si>
    <t>Fórum de Cabedelo</t>
  </si>
  <si>
    <t>Requisição de Pequeno Valor</t>
  </si>
  <si>
    <t>Fórum de Cabo de Santo Agostinho</t>
  </si>
  <si>
    <t>Restauração de Autos</t>
  </si>
  <si>
    <t>Fórum de Cabo Frio</t>
  </si>
  <si>
    <t>Restituição de Coisas Apreendidas</t>
  </si>
  <si>
    <t>Fórum de Cabo Verde</t>
  </si>
  <si>
    <t>Retificação de Nome Estrangeiro</t>
  </si>
  <si>
    <t>Fórum de Cabreúva</t>
  </si>
  <si>
    <t>Retificação de Registro de Imóvel</t>
  </si>
  <si>
    <t>Fórum de Cabrobó</t>
  </si>
  <si>
    <t>Retificação ou Suprimento ou Restauração de Registro Civil</t>
  </si>
  <si>
    <t>Fórum de Cacador</t>
  </si>
  <si>
    <t>Retratação do agente</t>
  </si>
  <si>
    <t>Fórum de Caçapava</t>
  </si>
  <si>
    <t>Retroatividade de lei</t>
  </si>
  <si>
    <t>Fórum de Caçapava do Sul</t>
  </si>
  <si>
    <t>Revisão Criminal</t>
  </si>
  <si>
    <t>Fórum de Cacequi</t>
  </si>
  <si>
    <t>Revisão de Eleitorado</t>
  </si>
  <si>
    <t>Fórum de Cáceres</t>
  </si>
  <si>
    <t>Revisão Judicial de Decisão do Conselho Tutelar</t>
  </si>
  <si>
    <t>Fórum de Cachoeira</t>
  </si>
  <si>
    <t>Revisional de Aluguel</t>
  </si>
  <si>
    <t>Fórum de Cachoeira Alta</t>
  </si>
  <si>
    <t>Salário In Natura</t>
  </si>
  <si>
    <t>Fórum de Cachoeira de Minas</t>
  </si>
  <si>
    <t>Semiliberdade</t>
  </si>
  <si>
    <t>Fórum de Cachoeira Do Arari</t>
  </si>
  <si>
    <t>Sentença Arbitral</t>
  </si>
  <si>
    <t>Fórum de Cachoeira do Sul</t>
  </si>
  <si>
    <t>Sentença Estrangeira</t>
  </si>
  <si>
    <t>Fórum de Cachoeira Paulista</t>
  </si>
  <si>
    <t>Sentença Estrangeira Contestada</t>
  </si>
  <si>
    <t>Fórum de Cachoeiras de Macacu</t>
  </si>
  <si>
    <t>Separação Consensual</t>
  </si>
  <si>
    <t>Fórum de Cachoeirinha - PE</t>
  </si>
  <si>
    <t>Separação Litigiosa</t>
  </si>
  <si>
    <t>Fórum de Cachoeirinha - RS</t>
  </si>
  <si>
    <t>Seqüestro</t>
  </si>
  <si>
    <t>Fórum de Cachoeiro de Itapemirim</t>
  </si>
  <si>
    <t>Sessão do Tribunal do Júri</t>
  </si>
  <si>
    <t>Fórum de Cacimba de Dentro</t>
  </si>
  <si>
    <t>Sindicância</t>
  </si>
  <si>
    <t>Fórum de Cacimbinhas</t>
  </si>
  <si>
    <t>Sonegados</t>
  </si>
  <si>
    <t>Fórum de Cacoal</t>
  </si>
  <si>
    <t>Superveniência de doença mental</t>
  </si>
  <si>
    <t>Fórum de Caconde</t>
  </si>
  <si>
    <t>Suprimento de Capacidade ou de Consentimento para Casar</t>
  </si>
  <si>
    <t>Fórum de Caçu</t>
  </si>
  <si>
    <t>Suprimento de Idade e/ou Consentimento</t>
  </si>
  <si>
    <t>Fórum de Caculé</t>
  </si>
  <si>
    <t>Suspensão Condicional da Pena</t>
  </si>
  <si>
    <t>Fórum de Caeté</t>
  </si>
  <si>
    <t>Suspensão Condicional do Processo</t>
  </si>
  <si>
    <t>Fórum de Caetés</t>
  </si>
  <si>
    <t>Suspensão de Direitos</t>
  </si>
  <si>
    <t>Fórum de Caetité</t>
  </si>
  <si>
    <t>Suspensão de Execução de Sentença</t>
  </si>
  <si>
    <t>Fórum de Cafelândia</t>
  </si>
  <si>
    <t>Suspensão de Liminar</t>
  </si>
  <si>
    <t>Fórum de Caiapônia</t>
  </si>
  <si>
    <t>Suspensão de Liminar e de Sentença</t>
  </si>
  <si>
    <t>Fórum de Caiçara</t>
  </si>
  <si>
    <t>Suspensão de Liminar ou Antecipação de Tutela</t>
  </si>
  <si>
    <t>Fórum de Caicó</t>
  </si>
  <si>
    <t>Suspensão de Segurança</t>
  </si>
  <si>
    <t>Fórum de Caieiras</t>
  </si>
  <si>
    <t>Suspensão de Tutela Antecipada</t>
  </si>
  <si>
    <t>Fórum de Cajamar</t>
  </si>
  <si>
    <t>Suspensão do Processo</t>
  </si>
  <si>
    <t>Fórum de Cajazeiras</t>
  </si>
  <si>
    <t>Termo Circunstanciado</t>
  </si>
  <si>
    <t>Fórum de Cajueiro</t>
  </si>
  <si>
    <t>Trabalho Externo</t>
  </si>
  <si>
    <t>Fórum de Cajuru</t>
  </si>
  <si>
    <t>Transferência da Execução da Pena</t>
  </si>
  <si>
    <t>Fórum de Calçado</t>
  </si>
  <si>
    <t>Transferência entre estabelecimentos penais</t>
  </si>
  <si>
    <t>Fórum de Calçoene</t>
  </si>
  <si>
    <t>Transferência para outro Estabelecimento Penal</t>
  </si>
  <si>
    <t>Fórum de Caldas</t>
  </si>
  <si>
    <t>Tutela</t>
  </si>
  <si>
    <t>Fórum de Caldas Novas</t>
  </si>
  <si>
    <t>Tutela c/c Destituição do Poder Familiar</t>
  </si>
  <si>
    <t>Fórum de Caldeirão Grande</t>
  </si>
  <si>
    <t>Tutela e Curatela -  Nomeação</t>
  </si>
  <si>
    <t>Fórum de Camacã</t>
  </si>
  <si>
    <t>Tutela e Curatela - Remoção e Dispensa</t>
  </si>
  <si>
    <t>Fórum de Camaçari</t>
  </si>
  <si>
    <t>Unificação de penas</t>
  </si>
  <si>
    <t>Fórum de Camamu</t>
  </si>
  <si>
    <t>Usucapião</t>
  </si>
  <si>
    <t>Fórum de Camanducaia</t>
  </si>
  <si>
    <t>Fórum de Camapuã</t>
  </si>
  <si>
    <t>Fórum de Camaquã</t>
  </si>
  <si>
    <t>Fórum de Camaragibe</t>
  </si>
  <si>
    <t>Fórum de Cambará</t>
  </si>
  <si>
    <t>Fórum de Cambé</t>
  </si>
  <si>
    <t>Fórum de Camboriu</t>
  </si>
  <si>
    <t>Fórum de Cambuci</t>
  </si>
  <si>
    <t>Fórum de Cambuí</t>
  </si>
  <si>
    <t>Fórum de Cambuquira</t>
  </si>
  <si>
    <t>Fórum de Cametá</t>
  </si>
  <si>
    <t>Fórum de Camocim</t>
  </si>
  <si>
    <t>Fórum de Camocim de São Félix</t>
  </si>
  <si>
    <t>Fórum de Campanha</t>
  </si>
  <si>
    <t>Fórum de Campestre</t>
  </si>
  <si>
    <t>Fórum de Campina da Lagoa</t>
  </si>
  <si>
    <t>Fórum de Campina Grande</t>
  </si>
  <si>
    <t>Fórum de Campina Grande do Sul</t>
  </si>
  <si>
    <t>Fórum de Campina Verde</t>
  </si>
  <si>
    <t>Fórum de Campinápolis</t>
  </si>
  <si>
    <t>Fórum de Campinas</t>
  </si>
  <si>
    <t>Fórum de Campinas – Vila Mimosa</t>
  </si>
  <si>
    <t>Fórum de Campinas das Missões</t>
  </si>
  <si>
    <t>Fórum de Campinas do Piauí</t>
  </si>
  <si>
    <t>Fórum de Campinorte</t>
  </si>
  <si>
    <t>Fórum de Campo Alegre</t>
  </si>
  <si>
    <t>Fórum de Campo Alegre de Lourdes</t>
  </si>
  <si>
    <t>Fórum de Campo Belo</t>
  </si>
  <si>
    <t>Fórum de Campo Belo do Sul</t>
  </si>
  <si>
    <t>Fórum de Campo Bom</t>
  </si>
  <si>
    <t>Fórum de Campo do Brito</t>
  </si>
  <si>
    <t>Fórum de Campo Ere</t>
  </si>
  <si>
    <t>Fórum de Campo Formoso</t>
  </si>
  <si>
    <t>Fórum de Campo Grande</t>
  </si>
  <si>
    <t>Fórum de Campo Grande - MS</t>
  </si>
  <si>
    <t>Fórum de Campo Largo</t>
  </si>
  <si>
    <t>Fórum de Campo Limpo Paulista</t>
  </si>
  <si>
    <t>Fórum de Campo Maior</t>
  </si>
  <si>
    <t>Fórum de Campo Mourão</t>
  </si>
  <si>
    <t>Fórum de Campo Novo</t>
  </si>
  <si>
    <t>Fórum de Campo Novo Do Parecis</t>
  </si>
  <si>
    <t>Fórum de Campo Verde</t>
  </si>
  <si>
    <t>Fórum de Campos Altos</t>
  </si>
  <si>
    <t>Fórum de Campos Belos</t>
  </si>
  <si>
    <t>Fórum de Campos do Jordão</t>
  </si>
  <si>
    <t>Fórum de Campos dos Goytacazes</t>
  </si>
  <si>
    <t>Fórum de Campos Gerais</t>
  </si>
  <si>
    <t>Fórum de Campos Novos</t>
  </si>
  <si>
    <t>Fórum de Campos Sales</t>
  </si>
  <si>
    <t>Fórum de Canaã Dos Carajás</t>
  </si>
  <si>
    <t>Fórum de Cananéia</t>
  </si>
  <si>
    <t>Fórum de Canapi</t>
  </si>
  <si>
    <t>Fórum de Canápolis</t>
  </si>
  <si>
    <t>Fórum de Canarana</t>
  </si>
  <si>
    <t>Fórum de Canarana - MT</t>
  </si>
  <si>
    <t>Fórum de Canavieiras</t>
  </si>
  <si>
    <t>Fórum de Candeias - BA</t>
  </si>
  <si>
    <t>Fórum de Candeias - MG</t>
  </si>
  <si>
    <t>Fórum de Candelária</t>
  </si>
  <si>
    <t>Fórum de Cândido de Abreu</t>
  </si>
  <si>
    <t>Fórum de Cândido Mendes</t>
  </si>
  <si>
    <t>Fórum de Cândido Mota</t>
  </si>
  <si>
    <t>Fórum de Cândido Sales</t>
  </si>
  <si>
    <t>Fórum de Canela</t>
  </si>
  <si>
    <t>Fórum de Canguaretama</t>
  </si>
  <si>
    <t>Fórum de Canguçu</t>
  </si>
  <si>
    <t>Fórum de Canhoba</t>
  </si>
  <si>
    <t>Fórum de Canhotinho</t>
  </si>
  <si>
    <t>Fórum de Canindé</t>
  </si>
  <si>
    <t>Fórum de Canindé do São Francisco</t>
  </si>
  <si>
    <t>Fórum de Canoas</t>
  </si>
  <si>
    <t>Fórum de Canoinhas</t>
  </si>
  <si>
    <t>Fórum de Cansanção</t>
  </si>
  <si>
    <t>Fórum de Cantagalo</t>
  </si>
  <si>
    <t>Fórum de Cantagalo - PR</t>
  </si>
  <si>
    <t>Fórum de Cantanhede</t>
  </si>
  <si>
    <t>Fórum de Canto do Buriti</t>
  </si>
  <si>
    <t>Fórum de Canutama</t>
  </si>
  <si>
    <t>Fórum de Capanema</t>
  </si>
  <si>
    <t>Fórum de Capanema - PA</t>
  </si>
  <si>
    <t>Fórum de Capão Bonito</t>
  </si>
  <si>
    <t>Fórum de Capão da Canoa</t>
  </si>
  <si>
    <t>Fórum de Capela</t>
  </si>
  <si>
    <t>Fórum de Capela - AL</t>
  </si>
  <si>
    <t>Fórum de Capela do Alto Alegre</t>
  </si>
  <si>
    <t>Fórum de Capelinha</t>
  </si>
  <si>
    <t>Fórum de Capim Grosso</t>
  </si>
  <si>
    <t>Fórum de Capinópolis</t>
  </si>
  <si>
    <t>Fórum de Capinzal</t>
  </si>
  <si>
    <t>Fórum de Capistrano</t>
  </si>
  <si>
    <t>Fórum de Capitão de Campos</t>
  </si>
  <si>
    <t>Fórum de Capitão Leônidas Marques</t>
  </si>
  <si>
    <t>Fórum de Capitão Poço</t>
  </si>
  <si>
    <t>Fórum de Capivari</t>
  </si>
  <si>
    <t>Fórum de Capivari de Baixo</t>
  </si>
  <si>
    <t>Fórum de Capixaba</t>
  </si>
  <si>
    <t>Fórum de Capoeiras</t>
  </si>
  <si>
    <t>Fórum de Caracaraí</t>
  </si>
  <si>
    <t>Fórum de Caracol</t>
  </si>
  <si>
    <t>Fórum de Caraguatatuba</t>
  </si>
  <si>
    <t>Fórum de Carandaí</t>
  </si>
  <si>
    <t>Fórum de Carangola</t>
  </si>
  <si>
    <t>Fórum de Caratinga</t>
  </si>
  <si>
    <t>Fórum de Carauari</t>
  </si>
  <si>
    <t>Fórum de Caraúbas</t>
  </si>
  <si>
    <t>Fórum de Caravelas</t>
  </si>
  <si>
    <t>Fórum de Carazinho</t>
  </si>
  <si>
    <t>Fórum de Cardoso</t>
  </si>
  <si>
    <t>Fórum de Careiro</t>
  </si>
  <si>
    <t>Fórum de Careiro Da Várzea</t>
  </si>
  <si>
    <t>Fórum de Cariacica - Campo Grande</t>
  </si>
  <si>
    <t>Fórum de Cariacica - Jardim América</t>
  </si>
  <si>
    <t>Fórum de Caridade</t>
  </si>
  <si>
    <t>Fórum de Carinhanha</t>
  </si>
  <si>
    <t>Fórum de Carira</t>
  </si>
  <si>
    <t>Fórum de Cariré</t>
  </si>
  <si>
    <t>Fórum de Carlópolis</t>
  </si>
  <si>
    <t>Fórum de Carlos Barbosa</t>
  </si>
  <si>
    <t>Fórum de Carlos Chagas</t>
  </si>
  <si>
    <t>Fórum de Carmo</t>
  </si>
  <si>
    <t>Fórum de Carmo da Mata</t>
  </si>
  <si>
    <t>Fórum de Carmo de Minas</t>
  </si>
  <si>
    <t>Fórum de Carmo do Cajuru</t>
  </si>
  <si>
    <t>Fórum de Carmo do Paranaíba</t>
  </si>
  <si>
    <t>Fórum de Carmo do Rio Claro</t>
  </si>
  <si>
    <t>Fórum de Carmo Do Rio Verde</t>
  </si>
  <si>
    <t>Fórum de Carmópolis</t>
  </si>
  <si>
    <t>Fórum de Carnaíba</t>
  </si>
  <si>
    <t>Fórum de Carnaubal</t>
  </si>
  <si>
    <t>Fórum de Carolina</t>
  </si>
  <si>
    <t>Fórum de Carpina</t>
  </si>
  <si>
    <t>Fórum de Caruaru</t>
  </si>
  <si>
    <t>Fórum de Carutapera</t>
  </si>
  <si>
    <t>Fórum de Casa Branca</t>
  </si>
  <si>
    <t>Fórum de Casa Nova</t>
  </si>
  <si>
    <t>Fórum de Casca</t>
  </si>
  <si>
    <t>Fórum de Cascavel</t>
  </si>
  <si>
    <t>Fórum de Cascavel - CE</t>
  </si>
  <si>
    <t>Fórum de Casimiro de Abreu</t>
  </si>
  <si>
    <t>Fórum de Cássia</t>
  </si>
  <si>
    <t>Fórum de Cassilândia</t>
  </si>
  <si>
    <t>Fórum de Castanhal</t>
  </si>
  <si>
    <t>Fórum de Castelo</t>
  </si>
  <si>
    <t>Fórum de Castelo do Piauí</t>
  </si>
  <si>
    <t>Fórum de Castro</t>
  </si>
  <si>
    <t>Fórum de Castro Alves</t>
  </si>
  <si>
    <t>Fórum de Cataguases</t>
  </si>
  <si>
    <t>Fórum de Catalão</t>
  </si>
  <si>
    <t>Fórum de Catanduva</t>
  </si>
  <si>
    <t>Fórum de Catanduvas</t>
  </si>
  <si>
    <t>Fórum de Catanduvas - PR</t>
  </si>
  <si>
    <t>Fórum de Catarina</t>
  </si>
  <si>
    <t>Fórum de Catende</t>
  </si>
  <si>
    <t>Fórum de Catolé do Rocha</t>
  </si>
  <si>
    <t>Fórum de Catu</t>
  </si>
  <si>
    <t>Fórum de Catuípe</t>
  </si>
  <si>
    <t>Fórum de Caucaia</t>
  </si>
  <si>
    <t>Fórum de Cavalcante</t>
  </si>
  <si>
    <t>Fórum de Caxambu</t>
  </si>
  <si>
    <t>Fórum de Caxias</t>
  </si>
  <si>
    <t>Fórum de Caxias do Sul</t>
  </si>
  <si>
    <t>Fórum de Ceará-Mirim</t>
  </si>
  <si>
    <t>Fórum de Cedral</t>
  </si>
  <si>
    <t>Fórum de Cedro</t>
  </si>
  <si>
    <t>Fórum de Cedro de São João</t>
  </si>
  <si>
    <t>Fórum de Ceilândia</t>
  </si>
  <si>
    <t>Fórum de Centenário do Sul</t>
  </si>
  <si>
    <t>Fórum de Central</t>
  </si>
  <si>
    <t>Fórum de Cerejeiras</t>
  </si>
  <si>
    <t>Fórum de Ceres</t>
  </si>
  <si>
    <t>Fórum de Cerqueira César</t>
  </si>
  <si>
    <t>Fórum de Cerquilho</t>
  </si>
  <si>
    <t>Fórum de Cerro Azul</t>
  </si>
  <si>
    <t>Fórum de Cerro Largo</t>
  </si>
  <si>
    <t>Fórum de Chã Grande</t>
  </si>
  <si>
    <t>Fórum de Chã Preta</t>
  </si>
  <si>
    <t>Fórum de Chapada Dos Guimarães</t>
  </si>
  <si>
    <t>Fórum de Chapadão Do Sul</t>
  </si>
  <si>
    <t>Fórum de Chapadinha</t>
  </si>
  <si>
    <t>Fórum de Chapeco</t>
  </si>
  <si>
    <t>Fórum de Charqueadas</t>
  </si>
  <si>
    <t>Fórum de Chaval</t>
  </si>
  <si>
    <t>Fórum de Chavantes</t>
  </si>
  <si>
    <t>Fórum de Chaves</t>
  </si>
  <si>
    <t>Fórum de Chopinzinho</t>
  </si>
  <si>
    <t>Fórum de Chorrochó</t>
  </si>
  <si>
    <t>Fórum de Cianorte</t>
  </si>
  <si>
    <t>Fórum de Cícero Dantas</t>
  </si>
  <si>
    <t>Fórum de Cidade Gaúcha</t>
  </si>
  <si>
    <t>Fórum de Cidade Ocidental</t>
  </si>
  <si>
    <t>Fórum de Cipó</t>
  </si>
  <si>
    <t>Fórum de Cláudia</t>
  </si>
  <si>
    <t>Fórum de Cláudio</t>
  </si>
  <si>
    <t>Fórum de Clevelândia</t>
  </si>
  <si>
    <t>Fórum de Coaraci</t>
  </si>
  <si>
    <t>Fórum de Coari</t>
  </si>
  <si>
    <t>Fórum de Cocal</t>
  </si>
  <si>
    <t>Fórum de Côcos</t>
  </si>
  <si>
    <t>Fórum de Codajás</t>
  </si>
  <si>
    <t>Fórum de Codó</t>
  </si>
  <si>
    <t>Fórum de Coelho Neto</t>
  </si>
  <si>
    <t>Fórum de Colatina</t>
  </si>
  <si>
    <t>Fórum de Colíder</t>
  </si>
  <si>
    <t>Fórum de Colina</t>
  </si>
  <si>
    <t>Fórum de Colinas</t>
  </si>
  <si>
    <t>Fórum de Colinas Do Tocantins</t>
  </si>
  <si>
    <t>Fórum de Colméia</t>
  </si>
  <si>
    <t>Fórum de Colniza</t>
  </si>
  <si>
    <t>Fórum de Colombo</t>
  </si>
  <si>
    <t>Fórum de Colônia Leopoldina</t>
  </si>
  <si>
    <t>Fórum de Colorado</t>
  </si>
  <si>
    <t>Fórum de Colorado Do Oeste</t>
  </si>
  <si>
    <t>Fórum de Comodoro</t>
  </si>
  <si>
    <t>Fórum de Conceição</t>
  </si>
  <si>
    <t>Fórum de Conceição da Barra</t>
  </si>
  <si>
    <t>Fórum de Conceição da Feira</t>
  </si>
  <si>
    <t>Fórum de Conceição das Alagoas</t>
  </si>
  <si>
    <t>Fórum de Conceicao de Macabu</t>
  </si>
  <si>
    <t>Fórum de Conceição do Almeida</t>
  </si>
  <si>
    <t>Fórum de Conceição Do Araguaia</t>
  </si>
  <si>
    <t>Fórum de Conceição do Canindé</t>
  </si>
  <si>
    <t>Fórum de Conceição do Castelo</t>
  </si>
  <si>
    <t>Fórum de Conceição do Coité</t>
  </si>
  <si>
    <t>Fórum de Conceição do Jacuípe</t>
  </si>
  <si>
    <t>Fórum de Conceição do Mato Dentro</t>
  </si>
  <si>
    <t>Fórum de Conceição do Rio Verde</t>
  </si>
  <si>
    <t>Fórum de Conchal</t>
  </si>
  <si>
    <t>Fórum de Conchas</t>
  </si>
  <si>
    <t>Fórum de Concordia</t>
  </si>
  <si>
    <t>Fórum de Concórdia Do Pará</t>
  </si>
  <si>
    <t>Fórum de Condado</t>
  </si>
  <si>
    <t>Fórum de Conde</t>
  </si>
  <si>
    <t>Fórum de Condeúba</t>
  </si>
  <si>
    <t>Fórum de Congonhas</t>
  </si>
  <si>
    <t>Fórum de Congonhinhas</t>
  </si>
  <si>
    <t>Fórum de Conquista</t>
  </si>
  <si>
    <t>Fórum de Conselheiro Lafaiete</t>
  </si>
  <si>
    <t>Fórum de Conselheiro Pena</t>
  </si>
  <si>
    <t>Fórum de Constantina</t>
  </si>
  <si>
    <t>Fórum de Contagem</t>
  </si>
  <si>
    <t>Fórum de Coração de Jesus</t>
  </si>
  <si>
    <t>Fórum de Coração de Maria</t>
  </si>
  <si>
    <t>Fórum de Corbélia</t>
  </si>
  <si>
    <t>Fórum de Cordeiro</t>
  </si>
  <si>
    <t>Fórum de Cordeirópolis</t>
  </si>
  <si>
    <t>Fórum de Coreau</t>
  </si>
  <si>
    <t>Fórum de Coremas</t>
  </si>
  <si>
    <t>Fórum de Coribe</t>
  </si>
  <si>
    <t>Fórum de Corinto</t>
  </si>
  <si>
    <t>Fórum de Cornélio Procópio</t>
  </si>
  <si>
    <t>Fórum de Coroatá</t>
  </si>
  <si>
    <t>Fórum de Coromandel</t>
  </si>
  <si>
    <t>Fórum de Coronel Bicaco</t>
  </si>
  <si>
    <t>Fórum de Coronel Fabriciano</t>
  </si>
  <si>
    <t>Fórum de Coronel Freitas</t>
  </si>
  <si>
    <t>Fórum de Coronel Vivida</t>
  </si>
  <si>
    <t>Fórum de Correia Pinto</t>
  </si>
  <si>
    <t>Fórum de Corrente</t>
  </si>
  <si>
    <t>Fórum de Correntes</t>
  </si>
  <si>
    <t>Fórum de Correntina</t>
  </si>
  <si>
    <t>Fórum de Cortês</t>
  </si>
  <si>
    <t>Fórum de Corumbá</t>
  </si>
  <si>
    <t>Fórum de Corumbá De Goiás</t>
  </si>
  <si>
    <t>Fórum de Corumbaíba</t>
  </si>
  <si>
    <t>Fórum de Coruripe</t>
  </si>
  <si>
    <t>Fórum de Cosmópolis</t>
  </si>
  <si>
    <t>Fórum de Costa Marques</t>
  </si>
  <si>
    <t>Fórum de Costa Rica</t>
  </si>
  <si>
    <t>Fórum de Cotegipe</t>
  </si>
  <si>
    <t>Fórum de Cotia</t>
  </si>
  <si>
    <t>Fórum de Cotriguaçu</t>
  </si>
  <si>
    <t>Fórum de Coxim</t>
  </si>
  <si>
    <t>Fórum de Crateús</t>
  </si>
  <si>
    <t>Fórum de Crato</t>
  </si>
  <si>
    <t>Fórum de Cravinhos</t>
  </si>
  <si>
    <t>Fórum de Criciuma</t>
  </si>
  <si>
    <t>Fórum de Crissiumal</t>
  </si>
  <si>
    <t>Fórum de Cristalândia</t>
  </si>
  <si>
    <t>Fórum de Cristalândia do Piauí</t>
  </si>
  <si>
    <t>Fórum de Cristalina</t>
  </si>
  <si>
    <t>Fórum de Cristina</t>
  </si>
  <si>
    <t>Fórum de Cristinápolis</t>
  </si>
  <si>
    <t>Fórum de Cristino Castro</t>
  </si>
  <si>
    <t>Fórum de Cristópolis</t>
  </si>
  <si>
    <t>Fórum de Crixás</t>
  </si>
  <si>
    <t>Fórum de Cromínia</t>
  </si>
  <si>
    <t>Fórum de Cruz</t>
  </si>
  <si>
    <t>Fórum de Cruz Alta</t>
  </si>
  <si>
    <t>Fórum de Cruz das Almas</t>
  </si>
  <si>
    <t>Fórum de Cruz do Espírito Santo</t>
  </si>
  <si>
    <t>Fórum de Cruzeiro</t>
  </si>
  <si>
    <t>Fórum de Cruzeiro do Oeste</t>
  </si>
  <si>
    <t>Fórum de Cruzeta</t>
  </si>
  <si>
    <t>Fórum de Cruzília</t>
  </si>
  <si>
    <t>Fórum de Cubatão</t>
  </si>
  <si>
    <t>Fórum de Cuiabá</t>
  </si>
  <si>
    <t>Fórum de Cuité</t>
  </si>
  <si>
    <t>Fórum de Cumari</t>
  </si>
  <si>
    <t>Fórum de Cumaru</t>
  </si>
  <si>
    <t>Fórum de Cumbe</t>
  </si>
  <si>
    <t>Fórum de Cunha</t>
  </si>
  <si>
    <t>Fórum de Cunha Pora</t>
  </si>
  <si>
    <t>Fórum de Cupira</t>
  </si>
  <si>
    <t>Fórum de Curaçá</t>
  </si>
  <si>
    <t>Fórum de Curimatá</t>
  </si>
  <si>
    <t>Fórum de Curionópolis</t>
  </si>
  <si>
    <t>Fórum de Curitiba - Sede Mauá</t>
  </si>
  <si>
    <t>Fórum de Curitibanos</t>
  </si>
  <si>
    <t>Fórum de Curiúva</t>
  </si>
  <si>
    <t>Fórum de Currais Novos</t>
  </si>
  <si>
    <t>Fórum de Curralinho</t>
  </si>
  <si>
    <t>Fórum de Curuça</t>
  </si>
  <si>
    <t>Fórum de Cururupu</t>
  </si>
  <si>
    <t>Fórum de Curvelo</t>
  </si>
  <si>
    <t>Fórum de Custódia</t>
  </si>
  <si>
    <t>Fórum de Delmiro Gouveia</t>
  </si>
  <si>
    <t>Fórum de Demerval Lobão</t>
  </si>
  <si>
    <t>Fórum de Deodápolis</t>
  </si>
  <si>
    <t>Fórum de Descalvado</t>
  </si>
  <si>
    <t>Fórum de Descanso</t>
  </si>
  <si>
    <t>Fórum de Diamantina</t>
  </si>
  <si>
    <t>Fórum de Diamantino</t>
  </si>
  <si>
    <t>Fórum de Dianópolis</t>
  </si>
  <si>
    <t>Fórum de Dias D\u0027Ávila</t>
  </si>
  <si>
    <t>Fórum de Divina Pastora</t>
  </si>
  <si>
    <t>Fórum de Divino</t>
  </si>
  <si>
    <t>Fórum de Divinópolis</t>
  </si>
  <si>
    <t>Fórum de Dois Córregos</t>
  </si>
  <si>
    <t>Fórum de Dois Irmãos</t>
  </si>
  <si>
    <t>Fórum de Dois Vizinhos</t>
  </si>
  <si>
    <t>Fórum de Dom Aquino</t>
  </si>
  <si>
    <t>Fórum de Dom Eliseu</t>
  </si>
  <si>
    <t>Fórum de Dom Pedrito</t>
  </si>
  <si>
    <t>Fórum de Dom Pedro</t>
  </si>
  <si>
    <t>Fórum de Domingos Martins</t>
  </si>
  <si>
    <t>Fórum de Dores do Indaiá</t>
  </si>
  <si>
    <t>Fórum de Dores do Rio Preto</t>
  </si>
  <si>
    <t>Fórum de Dourados</t>
  </si>
  <si>
    <t>Fórum de Dracena</t>
  </si>
  <si>
    <t>Fórum de Duas Barras</t>
  </si>
  <si>
    <t>Fórum de Duque de Caxias</t>
  </si>
  <si>
    <t>Fórum de Ecoporanga</t>
  </si>
  <si>
    <t>Fórum de Edéia</t>
  </si>
  <si>
    <t>Fórum de Eirunepé</t>
  </si>
  <si>
    <t>Fórum de Eldorado</t>
  </si>
  <si>
    <t>Fórum de Eldorado do Sul</t>
  </si>
  <si>
    <t>Fórum de Eldorado Paulista</t>
  </si>
  <si>
    <t>Fórum de Elesbão Veloso</t>
  </si>
  <si>
    <t>Fórum de Elizeu Martins</t>
  </si>
  <si>
    <t>Fórum de Elói Mendes</t>
  </si>
  <si>
    <t>Fórum de Embu</t>
  </si>
  <si>
    <t>Fórum de Embu-Guaçu</t>
  </si>
  <si>
    <t>Fórum de Encantado</t>
  </si>
  <si>
    <t>Fórum de Encruzilhada</t>
  </si>
  <si>
    <t>Fórum de Encruzilhada do Sul</t>
  </si>
  <si>
    <t>Fórum de Engenheiro Beltrão</t>
  </si>
  <si>
    <t>Fórum de Engenheiro Paulo de Frontin</t>
  </si>
  <si>
    <t>Fórum de Entre Rios</t>
  </si>
  <si>
    <t>Fórum de Entre Rios de Minas</t>
  </si>
  <si>
    <t>Fórum de Envira</t>
  </si>
  <si>
    <t>Fórum de Epitaciolândia</t>
  </si>
  <si>
    <t>Fórum de Erechim</t>
  </si>
  <si>
    <t>Fórum de Ervália</t>
  </si>
  <si>
    <t>Fórum de Escada</t>
  </si>
  <si>
    <t>Fórum de Esmeraldas</t>
  </si>
  <si>
    <t>Fórum de Espera Feliz</t>
  </si>
  <si>
    <t>Fórum de Esperança</t>
  </si>
  <si>
    <t>Fórum de Esperantina</t>
  </si>
  <si>
    <t>Fórum de Esperantinópolis</t>
  </si>
  <si>
    <t>Fórum de Espigão Do Oeste</t>
  </si>
  <si>
    <t>Fórum de Espinosa</t>
  </si>
  <si>
    <t>Fórum de Espírito Santo do Pinhal</t>
  </si>
  <si>
    <t>Fórum de Esplanada</t>
  </si>
  <si>
    <t>Fórum de Espumoso</t>
  </si>
  <si>
    <t>Fórum de Estância</t>
  </si>
  <si>
    <t>Fórum de Estância Velha</t>
  </si>
  <si>
    <t>Fórum de Esteio</t>
  </si>
  <si>
    <t>Fórum de Estreito</t>
  </si>
  <si>
    <t>Fórum de Estrela</t>
  </si>
  <si>
    <t>Fórum de Estrela D´Oeste</t>
  </si>
  <si>
    <t>Fórum de Estrela Do Norte</t>
  </si>
  <si>
    <t>Fórum de Estrela do Sul</t>
  </si>
  <si>
    <t>Fórum de Euclides da Cunha</t>
  </si>
  <si>
    <t>Fórum de Eugenópolis</t>
  </si>
  <si>
    <t>Fórum de Eunápolis</t>
  </si>
  <si>
    <t>Fórum de Eusebio</t>
  </si>
  <si>
    <t>Fórum de Execuções Fiscais Federais de São Paulo</t>
  </si>
  <si>
    <t>Fórum de Extrema</t>
  </si>
  <si>
    <t>Fórum de Extremoz</t>
  </si>
  <si>
    <t>Fórum de Exu</t>
  </si>
  <si>
    <t>Fórum de Farias Brito</t>
  </si>
  <si>
    <t>Fórum de Faro</t>
  </si>
  <si>
    <t>Fórum de Farroupilha</t>
  </si>
  <si>
    <t>Fórum de Fartura</t>
  </si>
  <si>
    <t>Fórum de Faxinal</t>
  </si>
  <si>
    <t>Fórum de Faxinal do Soturno</t>
  </si>
  <si>
    <t>Fórum de Fazenda Nova</t>
  </si>
  <si>
    <t>Fórum de Fazenda Rio Grande</t>
  </si>
  <si>
    <t>Fórum de Feijó</t>
  </si>
  <si>
    <t>Fórum de Feira de Santana</t>
  </si>
  <si>
    <t>Fórum de Feira Grande</t>
  </si>
  <si>
    <t>Fórum de Feira Nova</t>
  </si>
  <si>
    <t>Fórum de Feira Nova - PE</t>
  </si>
  <si>
    <t>Fórum de Feliz</t>
  </si>
  <si>
    <t>Fórum de Feliz Natal</t>
  </si>
  <si>
    <t>Fórum de Fernando Falcão</t>
  </si>
  <si>
    <t>Fórum de Fernandópolis</t>
  </si>
  <si>
    <t>Fórum de Ferraz de Vasconcelos</t>
  </si>
  <si>
    <t>Fórum de Ferreira Gomes</t>
  </si>
  <si>
    <t>Fórum de Ferreiros</t>
  </si>
  <si>
    <t>Fórum de Ferros</t>
  </si>
  <si>
    <t>Fórum de Figueirópolis</t>
  </si>
  <si>
    <t>Fórum de Filadélfia</t>
  </si>
  <si>
    <t>Fórum de Firminópolis</t>
  </si>
  <si>
    <t>Fórum de Flexeiras</t>
  </si>
  <si>
    <t>Fórum de Florânia</t>
  </si>
  <si>
    <t>Fórum de Flores</t>
  </si>
  <si>
    <t>Fórum de Flores da Cunha</t>
  </si>
  <si>
    <t>Fórum de Floresta</t>
  </si>
  <si>
    <t>Fórum de Floriano</t>
  </si>
  <si>
    <t>Fórum de Florianopolis</t>
  </si>
  <si>
    <t>Fórum de Fonte Boa</t>
  </si>
  <si>
    <t>Fórum de Formiga</t>
  </si>
  <si>
    <t>Fórum de Formosa</t>
  </si>
  <si>
    <t>Fórum de Formosa do Oeste</t>
  </si>
  <si>
    <t>Fórum de Formosa do Rio Preto</t>
  </si>
  <si>
    <t>Fórum de Formoso</t>
  </si>
  <si>
    <t>Fórum de Formoso Do Araguaia</t>
  </si>
  <si>
    <t>Fórum de Forquilha</t>
  </si>
  <si>
    <t>Fórum de Forquilhinha</t>
  </si>
  <si>
    <t>Fórum de Fortaleza</t>
  </si>
  <si>
    <t>Fórum de Fortaleza dos Nogueiras</t>
  </si>
  <si>
    <t>Fórum de Fortim</t>
  </si>
  <si>
    <t>Fórum de Fortuna</t>
  </si>
  <si>
    <t>Fórum de Foz do Iguaçu</t>
  </si>
  <si>
    <t>Fórum de Fraiburgo</t>
  </si>
  <si>
    <t>Fórum de Franca</t>
  </si>
  <si>
    <t>Fórum de Francinópolis</t>
  </si>
  <si>
    <t>Fórum de Francisco Beltrão</t>
  </si>
  <si>
    <t>Fórum de Francisco Morato</t>
  </si>
  <si>
    <t>Fórum de Francisco Sá</t>
  </si>
  <si>
    <t>Fórum de Francisco Santos</t>
  </si>
  <si>
    <t>Fórum de Franco da Rocha</t>
  </si>
  <si>
    <t>Fórum de Frecheirinha</t>
  </si>
  <si>
    <t>Fórum de Frederico Westphalen</t>
  </si>
  <si>
    <t>Fórum de Frei Paulo</t>
  </si>
  <si>
    <t>Fórum de Fronteiras</t>
  </si>
  <si>
    <t>Fórum de Frutal</t>
  </si>
  <si>
    <t>Fórum de Fundão</t>
  </si>
  <si>
    <t>Fórum de Gália</t>
  </si>
  <si>
    <t>Fórum de Galiléia</t>
  </si>
  <si>
    <t>Fórum de Gameleira</t>
  </si>
  <si>
    <t>Fórum de Gandu</t>
  </si>
  <si>
    <t>Fórum de Garanhuns</t>
  </si>
  <si>
    <t>Fórum de Gararu</t>
  </si>
  <si>
    <t>Fórum de Garça</t>
  </si>
  <si>
    <t>Fórum de Garibaldi</t>
  </si>
  <si>
    <t>Fórum de Garopaba</t>
  </si>
  <si>
    <t>Fórum de Garrafão Do Norte</t>
  </si>
  <si>
    <t>Fórum de Garuva</t>
  </si>
  <si>
    <t>Fórum de Gaspar</t>
  </si>
  <si>
    <t>Fórum de Gaurama</t>
  </si>
  <si>
    <t>Fórum de Gavião</t>
  </si>
  <si>
    <t>Fórum de General Câmara</t>
  </si>
  <si>
    <t>Fórum de General Maynard</t>
  </si>
  <si>
    <t>Fórum de General Salgado</t>
  </si>
  <si>
    <t>Fórum de Gentio do Ouro</t>
  </si>
  <si>
    <t>Fórum de Getulina</t>
  </si>
  <si>
    <t>Fórum de Getúlio Vargas</t>
  </si>
  <si>
    <t>Fórum de Gilbués</t>
  </si>
  <si>
    <t>Fórum de Girau do Ponciano</t>
  </si>
  <si>
    <t>Fórum de Giruá</t>
  </si>
  <si>
    <t>Fórum de Glória</t>
  </si>
  <si>
    <t>Fórum de Glória De Dourados</t>
  </si>
  <si>
    <t>Fórum de Glória do Goitá</t>
  </si>
  <si>
    <t>Fórum de Goiana</t>
  </si>
  <si>
    <t>Fórum de Goianápolis</t>
  </si>
  <si>
    <t>Fórum de Goiandira</t>
  </si>
  <si>
    <t>Fórum de Goianésia</t>
  </si>
  <si>
    <t>Fórum de Goiânia</t>
  </si>
  <si>
    <t>Fórum de Goianinha</t>
  </si>
  <si>
    <t>Fórum de Goianira</t>
  </si>
  <si>
    <t>Fórum de Goiás</t>
  </si>
  <si>
    <t>Fórum de Goiatins</t>
  </si>
  <si>
    <t>Fórum de Goiatuba</t>
  </si>
  <si>
    <t>Fórum de Goioerê</t>
  </si>
  <si>
    <t>Fórum de Gonçalves Dias</t>
  </si>
  <si>
    <t>Fórum de Governador Dix-Sept Rosado</t>
  </si>
  <si>
    <t>Fórum de Governador Eugênio Barros</t>
  </si>
  <si>
    <t>Fórum de Governador Lomanto Júnior</t>
  </si>
  <si>
    <t>Fórum de Governador Mangabeira</t>
  </si>
  <si>
    <t>Fórum de Governador Nunes Freire</t>
  </si>
  <si>
    <t>Fórum de Governador Valadares</t>
  </si>
  <si>
    <t>Fórum de Graca</t>
  </si>
  <si>
    <t>Fórum de Graccho Cardoso</t>
  </si>
  <si>
    <t>Fórum de Grajaú</t>
  </si>
  <si>
    <t>Fórum de Gramado</t>
  </si>
  <si>
    <t>Fórum de Grandes Rios</t>
  </si>
  <si>
    <t>Fórum de Granja</t>
  </si>
  <si>
    <t>Fórum de Grão-Mogol</t>
  </si>
  <si>
    <t>Fórum de Gravatá</t>
  </si>
  <si>
    <t>Fórum de Gravataí</t>
  </si>
  <si>
    <t>Fórum de Groairas</t>
  </si>
  <si>
    <t>Fórum de Guaçui</t>
  </si>
  <si>
    <t>Fórum de Guadalupe</t>
  </si>
  <si>
    <t>Fórum de Guaíba</t>
  </si>
  <si>
    <t>Fórum de Guaíra</t>
  </si>
  <si>
    <t>Fórum de Guaíra - PR</t>
  </si>
  <si>
    <t>Fórum de Guajará Mirim</t>
  </si>
  <si>
    <t>Fórum de Guanambi</t>
  </si>
  <si>
    <t>Fórum de Guanhães</t>
  </si>
  <si>
    <t>Fórum de Guapé</t>
  </si>
  <si>
    <t>Fórum de Guapimirim</t>
  </si>
  <si>
    <t>Fórum de Guapó</t>
  </si>
  <si>
    <t>Fórum de Guaporé</t>
  </si>
  <si>
    <t>Fórum de Guará</t>
  </si>
  <si>
    <t>Fórum de Guarabira</t>
  </si>
  <si>
    <t>Fórum de Guaraí</t>
  </si>
  <si>
    <t>Fórum de Guaramirim</t>
  </si>
  <si>
    <t>Fórum de Guaranésia</t>
  </si>
  <si>
    <t>Fórum de Guarani</t>
  </si>
  <si>
    <t>Fórum de Guarani das Missões</t>
  </si>
  <si>
    <t>Fórum de Guaraniaçu</t>
  </si>
  <si>
    <t>Fórum de Guarantã Do Norte</t>
  </si>
  <si>
    <t>Fórum de Guarapari</t>
  </si>
  <si>
    <t>Fórum de Guarapuava</t>
  </si>
  <si>
    <t>Fórum de Guararapes</t>
  </si>
  <si>
    <t>Fórum de Guararema</t>
  </si>
  <si>
    <t>Fórum de Guaratinga</t>
  </si>
  <si>
    <t>Fórum de Guaratinguetá</t>
  </si>
  <si>
    <t>Fórum de Guaratuba</t>
  </si>
  <si>
    <t>Fórum de Guariba</t>
  </si>
  <si>
    <t>Fórum de Guarulhos</t>
  </si>
  <si>
    <t>Fórum de Guaxupé</t>
  </si>
  <si>
    <t>Fórum de Guimarães</t>
  </si>
  <si>
    <t>Fórum de Guiratinga</t>
  </si>
  <si>
    <t>Fórum de Gurinhém</t>
  </si>
  <si>
    <t>Fórum de Gurupá</t>
  </si>
  <si>
    <t>Fórum de Gurupi</t>
  </si>
  <si>
    <t>Fórum de Herval</t>
  </si>
  <si>
    <t>Fórum de Herval D\u0027Oeste</t>
  </si>
  <si>
    <t>Fórum de Hidrolandia</t>
  </si>
  <si>
    <t>Fórum de Hidrolândia</t>
  </si>
  <si>
    <t>Fórum de Horizonte</t>
  </si>
  <si>
    <t>Fórum de Horizontina</t>
  </si>
  <si>
    <t>Fórum de Hortolândia</t>
  </si>
  <si>
    <t>Fórum de Humaitá</t>
  </si>
  <si>
    <t>Fórum de Humberto de Campos</t>
  </si>
  <si>
    <t>Fórum de Iacanga</t>
  </si>
  <si>
    <t>Fórum de Iaciara</t>
  </si>
  <si>
    <t>Fórum de Iaçu</t>
  </si>
  <si>
    <t>Fórum de Iati</t>
  </si>
  <si>
    <t>Fórum de Ibaiti</t>
  </si>
  <si>
    <t>Fórum de Ibaté</t>
  </si>
  <si>
    <t>Fórum de Ibatiba</t>
  </si>
  <si>
    <t>Fórum de Ibiá</t>
  </si>
  <si>
    <t>Fórum de Ibiapina</t>
  </si>
  <si>
    <t>Fórum de Ibicaraí</t>
  </si>
  <si>
    <t>Fórum de Ibicuí</t>
  </si>
  <si>
    <t>Fórum de Ibimirim</t>
  </si>
  <si>
    <t>Fórum de Ibiporâ</t>
  </si>
  <si>
    <t>Fórum de Ibiquera</t>
  </si>
  <si>
    <t>Fórum de Ibiraci</t>
  </si>
  <si>
    <t>Fórum de Ibiraçu</t>
  </si>
  <si>
    <t>Fórum de Ibirajuba</t>
  </si>
  <si>
    <t>Fórum de Ibirama</t>
  </si>
  <si>
    <t>Fórum de Ibirapitanga</t>
  </si>
  <si>
    <t>Fórum de Ibirapuã</t>
  </si>
  <si>
    <t>Fórum de Ibirataia</t>
  </si>
  <si>
    <t>Fórum de Ibirité</t>
  </si>
  <si>
    <t>Fórum de Ibirubá</t>
  </si>
  <si>
    <t>Fórum de Ibitiara</t>
  </si>
  <si>
    <t>Fórum de Ibitinga</t>
  </si>
  <si>
    <t>Fórum de Ibitirama</t>
  </si>
  <si>
    <t>Fórum de Ibititá</t>
  </si>
  <si>
    <t>Fórum de Ibiúna</t>
  </si>
  <si>
    <t>Fórum de Ibotirama</t>
  </si>
  <si>
    <t>Fórum de Icapui</t>
  </si>
  <si>
    <t>Fórum de Icara</t>
  </si>
  <si>
    <t>Fórum de Icaraíma</t>
  </si>
  <si>
    <t>Fórum de Icatu</t>
  </si>
  <si>
    <t>Fórum de Ichu</t>
  </si>
  <si>
    <t>Fórum de Ico</t>
  </si>
  <si>
    <t>Fórum de Iconha</t>
  </si>
  <si>
    <t>Fórum de Iepê</t>
  </si>
  <si>
    <t>Fórum de Igaci</t>
  </si>
  <si>
    <t>Fórum de Igaporã</t>
  </si>
  <si>
    <t>Fórum de Igarapava</t>
  </si>
  <si>
    <t>Fórum de Igarapé</t>
  </si>
  <si>
    <t>Fórum de Igarapé Grande</t>
  </si>
  <si>
    <t>Fórum de Igarapé Mirim</t>
  </si>
  <si>
    <t>Fórum de Igarapé-Açú</t>
  </si>
  <si>
    <t>Fórum de Igarassu</t>
  </si>
  <si>
    <t>Fórum de Igreja Nova</t>
  </si>
  <si>
    <t>Fórum de Igrejinha</t>
  </si>
  <si>
    <t>Fórum de Iguaba Grande</t>
  </si>
  <si>
    <t>Fórum de Iguaí</t>
  </si>
  <si>
    <t>Fórum de Iguape</t>
  </si>
  <si>
    <t>Fórum de Iguatama</t>
  </si>
  <si>
    <t>Fórum de Iguatemi</t>
  </si>
  <si>
    <t>Fórum de Iguatu</t>
  </si>
  <si>
    <t>Fórum de Ijuí</t>
  </si>
  <si>
    <t>Fórum de Ilha das Flores</t>
  </si>
  <si>
    <t>Fórum de Ilha Solteira</t>
  </si>
  <si>
    <t>Fórum de Ilhabela</t>
  </si>
  <si>
    <t>Fórum de Ilhéus</t>
  </si>
  <si>
    <t>Fórum de Imarui</t>
  </si>
  <si>
    <t>Fórum de Imbituba</t>
  </si>
  <si>
    <t>Fórum de Imbituva</t>
  </si>
  <si>
    <t>Fórum de Imperatriz</t>
  </si>
  <si>
    <t>Fórum de Inajá</t>
  </si>
  <si>
    <t>Fórum de Indaial</t>
  </si>
  <si>
    <t>Fórum de Indaiatuba</t>
  </si>
  <si>
    <t>Fórum de Independencia</t>
  </si>
  <si>
    <t>Fórum de Indiaroba</t>
  </si>
  <si>
    <t>Fórum de Ingá</t>
  </si>
  <si>
    <t>Fórum de Inhambupe</t>
  </si>
  <si>
    <t>Fórum de Inhapim</t>
  </si>
  <si>
    <t>Fórum de Inhuma</t>
  </si>
  <si>
    <t>Fórum de Inhumas</t>
  </si>
  <si>
    <t>Fórum de Inocência</t>
  </si>
  <si>
    <t>Fórum de Ipanema</t>
  </si>
  <si>
    <t>Fórum de Ipanguaçu</t>
  </si>
  <si>
    <t>Fórum de Ipaporanga</t>
  </si>
  <si>
    <t>Fórum de Ipatinga</t>
  </si>
  <si>
    <t>Fórum de Ipauçu</t>
  </si>
  <si>
    <t>Fórum de Ipiaú</t>
  </si>
  <si>
    <t>Fórum de Ipirá</t>
  </si>
  <si>
    <t>Fórum de Ipiranga</t>
  </si>
  <si>
    <t>Fórum de Ipiranga do Piauí</t>
  </si>
  <si>
    <t>Fórum de Ipixuna</t>
  </si>
  <si>
    <t>Fórum de Ipojuca</t>
  </si>
  <si>
    <t>Fórum de Iporâ</t>
  </si>
  <si>
    <t>Fórum de Ipu</t>
  </si>
  <si>
    <t>Fórum de Ipuã</t>
  </si>
  <si>
    <t>Fórum de Ipubi</t>
  </si>
  <si>
    <t>Fórum de Ipueiras</t>
  </si>
  <si>
    <t>Fórum de Ipumirim</t>
  </si>
  <si>
    <t>Fórum de Iraí</t>
  </si>
  <si>
    <t>Fórum de Iramaia</t>
  </si>
  <si>
    <t>Fórum de Iranduba</t>
  </si>
  <si>
    <t>Fórum de Iraquara</t>
  </si>
  <si>
    <t>Fórum de Irará</t>
  </si>
  <si>
    <t>Fórum de Irati</t>
  </si>
  <si>
    <t>Fórum de Iraucuba</t>
  </si>
  <si>
    <t>Fórum de Irecê</t>
  </si>
  <si>
    <t>Fórum de Iretama</t>
  </si>
  <si>
    <t>Fórum de Irituia</t>
  </si>
  <si>
    <t>Fórum de Isaias Coelho</t>
  </si>
  <si>
    <t>Fórum de Israelândia</t>
  </si>
  <si>
    <t>Fórum de Ita</t>
  </si>
  <si>
    <t>Fórum de Itabaiana</t>
  </si>
  <si>
    <t>Fórum de Itabaiana - PB</t>
  </si>
  <si>
    <t>Fórum de Itabaianinha</t>
  </si>
  <si>
    <t>Fórum de Itabela</t>
  </si>
  <si>
    <t>Fórum de Itaberá</t>
  </si>
  <si>
    <t>Fórum de Itaberaba</t>
  </si>
  <si>
    <t>Fórum de Itaberaí</t>
  </si>
  <si>
    <t>Fórum de Itabi</t>
  </si>
  <si>
    <t>Fórum de Itabira</t>
  </si>
  <si>
    <t>Fórum de Itabirito</t>
  </si>
  <si>
    <t>Fórum de Itaborai</t>
  </si>
  <si>
    <t>Fórum de Itabuna</t>
  </si>
  <si>
    <t>Fórum de Itacajá</t>
  </si>
  <si>
    <t>Fórum de Itacaré</t>
  </si>
  <si>
    <t>Fórum de Itacoatiara</t>
  </si>
  <si>
    <t>Fórum de Itaeté</t>
  </si>
  <si>
    <t>Fórum de Itagi</t>
  </si>
  <si>
    <t>Fórum de Itagibá</t>
  </si>
  <si>
    <t>Fórum de Itagimirim</t>
  </si>
  <si>
    <t>Fórum de Itaguaçu</t>
  </si>
  <si>
    <t>Fórum de Itaguai</t>
  </si>
  <si>
    <t>Fórum de Itaguara</t>
  </si>
  <si>
    <t>Fórum de Itaguaru</t>
  </si>
  <si>
    <t>Fórum de Itaguatins</t>
  </si>
  <si>
    <t>Fórum de Itaí</t>
  </si>
  <si>
    <t>Fórum de Itaiba</t>
  </si>
  <si>
    <t>Fórum de Itainópolis</t>
  </si>
  <si>
    <t>Fórum de Itaiopolis</t>
  </si>
  <si>
    <t>Fórum de Itaituba</t>
  </si>
  <si>
    <t>Fórum de Itajá</t>
  </si>
  <si>
    <t>Fórum de Itajai</t>
  </si>
  <si>
    <t>Fórum de Itajobi</t>
  </si>
  <si>
    <t>Fórum de Itajubá</t>
  </si>
  <si>
    <t>Fórum de Itajuípe</t>
  </si>
  <si>
    <t>Fórum de Italva</t>
  </si>
  <si>
    <t>Fórum de Itamaracá</t>
  </si>
  <si>
    <t>Fórum de Itamaraju</t>
  </si>
  <si>
    <t>Fórum de Itamarandiba</t>
  </si>
  <si>
    <t>Fórum de Itamarati</t>
  </si>
  <si>
    <t>Fórum de Itamari</t>
  </si>
  <si>
    <t>Fórum de Itambacuri</t>
  </si>
  <si>
    <t>Fórum de Itambé</t>
  </si>
  <si>
    <t>Fórum de Itambé - PE</t>
  </si>
  <si>
    <t>Fórum de Itamogi</t>
  </si>
  <si>
    <t>Fórum de Itamonte</t>
  </si>
  <si>
    <t>Fórum de Itanhaém</t>
  </si>
  <si>
    <t>Fórum de Itanhandu</t>
  </si>
  <si>
    <t>Fórum de Itanhém</t>
  </si>
  <si>
    <t>Fórum de Itanhomi</t>
  </si>
  <si>
    <t>Fórum de Itaocara</t>
  </si>
  <si>
    <t>Fórum de Itapaci</t>
  </si>
  <si>
    <t>Fórum de Itapagipe</t>
  </si>
  <si>
    <t>Fórum de Itapaje</t>
  </si>
  <si>
    <t>Fórum de Itaparica</t>
  </si>
  <si>
    <t>Fórum de Itapebi</t>
  </si>
  <si>
    <t>Fórum de Itapecerica</t>
  </si>
  <si>
    <t>Fórum de Itapecerica da Serra</t>
  </si>
  <si>
    <t>Fórum de Itapecuru Mirim</t>
  </si>
  <si>
    <t>Fórum de Itapema</t>
  </si>
  <si>
    <t>Fórum de Itapemirim</t>
  </si>
  <si>
    <t>Fórum de Itaperuna</t>
  </si>
  <si>
    <t>Fórum de Itapetim</t>
  </si>
  <si>
    <t>Fórum de Itapetinga</t>
  </si>
  <si>
    <t>Fórum de Itapetininga</t>
  </si>
  <si>
    <t>Fórum de Itapeva</t>
  </si>
  <si>
    <t>Fórum de Itapevi</t>
  </si>
  <si>
    <t>Fórum de Itapicuru</t>
  </si>
  <si>
    <t>Fórum de Itapipoca</t>
  </si>
  <si>
    <t>Fórum de Itapira</t>
  </si>
  <si>
    <t>Fórum de Itapiranga</t>
  </si>
  <si>
    <t>Fórum de Itapiranga - AM</t>
  </si>
  <si>
    <t>Fórum de Itapirapuã</t>
  </si>
  <si>
    <t>Fórum de Itapissuma</t>
  </si>
  <si>
    <t>Fórum de Itapitanga</t>
  </si>
  <si>
    <t>Fórum de Itapiuna</t>
  </si>
  <si>
    <t>Fórum de Itapoa</t>
  </si>
  <si>
    <t>Fórum de Itápolis</t>
  </si>
  <si>
    <t>Fórum de Itaporã</t>
  </si>
  <si>
    <t>Fórum de Itaporanga</t>
  </si>
  <si>
    <t>Fórum de Itaporanga - PB</t>
  </si>
  <si>
    <t>Fórum de Itaporanga D\u0027Ajuda</t>
  </si>
  <si>
    <t>Fórum de Itapuranga</t>
  </si>
  <si>
    <t>Fórum de Itaquaquecetuba</t>
  </si>
  <si>
    <t>Fórum de Itaquara</t>
  </si>
  <si>
    <t>Fórum de Itaqui</t>
  </si>
  <si>
    <t>Fórum de Itaquiraí</t>
  </si>
  <si>
    <t>Fórum de Itaquitinga</t>
  </si>
  <si>
    <t>Fórum de Itarana</t>
  </si>
  <si>
    <t>Fórum de Itarantim</t>
  </si>
  <si>
    <t>Fórum de Itararé</t>
  </si>
  <si>
    <t>Fórum de Itarema</t>
  </si>
  <si>
    <t>Fórum de Itariri</t>
  </si>
  <si>
    <t>Fórum de Itatiaia</t>
  </si>
  <si>
    <t>Fórum de Itatiba</t>
  </si>
  <si>
    <t>Fórum de Itatinga</t>
  </si>
  <si>
    <t>Fórum de Itatira</t>
  </si>
  <si>
    <t>Fórum de Itaúba</t>
  </si>
  <si>
    <t>Fórum de Itauçu</t>
  </si>
  <si>
    <t>Fórum de Itaueira</t>
  </si>
  <si>
    <t>Fórum de Itaúna</t>
  </si>
  <si>
    <t>Fórum de Itinga</t>
  </si>
  <si>
    <t>Fórum de Itiquira</t>
  </si>
  <si>
    <t>Fórum de Itirapina</t>
  </si>
  <si>
    <t>Fórum de Itiruçu</t>
  </si>
  <si>
    <t>Fórum de Itiúba</t>
  </si>
  <si>
    <t>Fórum de Itororó</t>
  </si>
  <si>
    <t>Fórum de Itu</t>
  </si>
  <si>
    <t>Fórum de Ituaçu</t>
  </si>
  <si>
    <t>Fórum de Ituberá</t>
  </si>
  <si>
    <t>Fórum de Ituiutaba</t>
  </si>
  <si>
    <t>Fórum de Itumbiara</t>
  </si>
  <si>
    <t>Fórum de Itumirim</t>
  </si>
  <si>
    <t>Fórum de Itupiranga</t>
  </si>
  <si>
    <t>Fórum de Ituporanga</t>
  </si>
  <si>
    <t>Fórum de Iturama</t>
  </si>
  <si>
    <t>Fórum de Ituverava</t>
  </si>
  <si>
    <t>Fórum de Iúna</t>
  </si>
  <si>
    <t>Fórum de Ivaiporã</t>
  </si>
  <si>
    <t>Fórum de Ivinhema</t>
  </si>
  <si>
    <t>Fórum de Ivolândia</t>
  </si>
  <si>
    <t>Fórum de Jaboatão dos Guararapes</t>
  </si>
  <si>
    <t>Fórum de Jaboticabal</t>
  </si>
  <si>
    <t>Fórum de Jabuticatubas</t>
  </si>
  <si>
    <t>Fórum de Jacaraú</t>
  </si>
  <si>
    <t>Fórum de Jacareacanga</t>
  </si>
  <si>
    <t>Fórum de Jacareí</t>
  </si>
  <si>
    <t>Fórum de Jacarezinho</t>
  </si>
  <si>
    <t>Fórum de Jaciara</t>
  </si>
  <si>
    <t>Fórum de Jacinto</t>
  </si>
  <si>
    <t>Fórum de Jacobina</t>
  </si>
  <si>
    <t>Fórum de Jacuí</t>
  </si>
  <si>
    <t>Fórum de Jacundá</t>
  </si>
  <si>
    <t>Fórum de Jacupiranga</t>
  </si>
  <si>
    <t>Fórum de Jacutinga</t>
  </si>
  <si>
    <t>Fórum de Jaguapitã</t>
  </si>
  <si>
    <t>Fórum de Jaguaquara</t>
  </si>
  <si>
    <t>Fórum de Jaguarão</t>
  </si>
  <si>
    <t>Fórum de Jaguarari</t>
  </si>
  <si>
    <t>Fórum de Jaguaré</t>
  </si>
  <si>
    <t>Fórum de Jaguaretama</t>
  </si>
  <si>
    <t>Fórum de Jaguari</t>
  </si>
  <si>
    <t>Fórum de Jaguariaíva</t>
  </si>
  <si>
    <t>Fórum de Jaguaripe</t>
  </si>
  <si>
    <t>Fórum de Jaguariúna</t>
  </si>
  <si>
    <t>Fórum de Jaguaruana</t>
  </si>
  <si>
    <t>Fórum de Jaguaruna</t>
  </si>
  <si>
    <t>Fórum de Jaicós</t>
  </si>
  <si>
    <t>Fórum de Jales</t>
  </si>
  <si>
    <t>Fórum de Janaúba</t>
  </si>
  <si>
    <t>Fórum de Jandaia</t>
  </si>
  <si>
    <t>Fórum de Jandaia do Sul</t>
  </si>
  <si>
    <t>Fórum de Janduís</t>
  </si>
  <si>
    <t>Fórum de Januária</t>
  </si>
  <si>
    <t>Fórum de Japaratuba</t>
  </si>
  <si>
    <t>Fórum de Japeri</t>
  </si>
  <si>
    <t>Fórum de Japoatã</t>
  </si>
  <si>
    <t>Fórum de Japurá</t>
  </si>
  <si>
    <t>Fórum de Jaraguá</t>
  </si>
  <si>
    <t>Fórum de Jaragua do Sul</t>
  </si>
  <si>
    <t>Fórum de Jardim - CE</t>
  </si>
  <si>
    <t>Fórum de Jardim - MS</t>
  </si>
  <si>
    <t>Fórum de Jardim de Piranhas</t>
  </si>
  <si>
    <t>Fórum de Jardim do Seridó</t>
  </si>
  <si>
    <t>Fórum de Jardinópolis</t>
  </si>
  <si>
    <t>Fórum de Jarinu</t>
  </si>
  <si>
    <t>Fórum de Jaru</t>
  </si>
  <si>
    <t>Fórum de Jataí</t>
  </si>
  <si>
    <t>Fórum de Jataúba</t>
  </si>
  <si>
    <t>Fórum de Jati</t>
  </si>
  <si>
    <t>Fórum de Jaú</t>
  </si>
  <si>
    <t>Fórum de Jauru</t>
  </si>
  <si>
    <t>Fórum de Jequeri</t>
  </si>
  <si>
    <t>Fórum de Jequié</t>
  </si>
  <si>
    <t>Fórum de Jequitinhonha</t>
  </si>
  <si>
    <t>Fórum de Jeremoabo</t>
  </si>
  <si>
    <t>Fórum de Jerônimo Monteiro</t>
  </si>
  <si>
    <t>Fórum de Jerumenha</t>
  </si>
  <si>
    <t>Fórum de Ji-Paraná</t>
  </si>
  <si>
    <t>Fórum de Jiquiriçá</t>
  </si>
  <si>
    <t>Fórum de Jitaúna</t>
  </si>
  <si>
    <t>Fórum de Joacaba</t>
  </si>
  <si>
    <t>Fórum de João Alfredo</t>
  </si>
  <si>
    <t>Fórum de João Câmara</t>
  </si>
  <si>
    <t>Fórum de João Dourado</t>
  </si>
  <si>
    <t>Fórum de João Lisboa</t>
  </si>
  <si>
    <t>Fórum de João Monlevade</t>
  </si>
  <si>
    <t>Fórum de João Neiva</t>
  </si>
  <si>
    <t>Fórum de João Pinheiro</t>
  </si>
  <si>
    <t>Fórum de Joaquim Gomes</t>
  </si>
  <si>
    <t>Fórum de Joaquim Nabuco</t>
  </si>
  <si>
    <t>Fórum de Joaquim Pires</t>
  </si>
  <si>
    <t>Fórum de Joaquim Távora</t>
  </si>
  <si>
    <t>Fórum de Joinville</t>
  </si>
  <si>
    <t>Fórum de Jordão</t>
  </si>
  <si>
    <t>Fórum de José Bonifácio</t>
  </si>
  <si>
    <t>Fórum de José de Freitas</t>
  </si>
  <si>
    <t>Fórum de Joselândia</t>
  </si>
  <si>
    <t>Fórum de Juara</t>
  </si>
  <si>
    <t>Fórum de Juazeirinho</t>
  </si>
  <si>
    <t>Fórum de Juazeiro</t>
  </si>
  <si>
    <t>Fórum de Juazeiro Do Norte</t>
  </si>
  <si>
    <t>Fórum de Jucurutu</t>
  </si>
  <si>
    <t>Fórum de Juína</t>
  </si>
  <si>
    <t>Fórum de Juiz de Fora</t>
  </si>
  <si>
    <t>Fórum de Júlio de Castilhos</t>
  </si>
  <si>
    <t>Fórum de Jundiaí</t>
  </si>
  <si>
    <t>Fórum de Junqueiro</t>
  </si>
  <si>
    <t>Fórum de Junqueirópolis</t>
  </si>
  <si>
    <t>Fórum de Jupi</t>
  </si>
  <si>
    <t>Fórum de Juquiá</t>
  </si>
  <si>
    <t>Fórum de Jurema</t>
  </si>
  <si>
    <t>Fórum de Jurua</t>
  </si>
  <si>
    <t>Fórum de Juscimeira</t>
  </si>
  <si>
    <t>Fórum de Jussara</t>
  </si>
  <si>
    <t>Fórum de Jussara - GO</t>
  </si>
  <si>
    <t>Fórum de Jutaí</t>
  </si>
  <si>
    <t>Fórum de Lábrea</t>
  </si>
  <si>
    <t>Fórum de Lagarto</t>
  </si>
  <si>
    <t>Fórum de Lage</t>
  </si>
  <si>
    <t>Fórum de Lage do Muriaé</t>
  </si>
  <si>
    <t>Fórum de Lages</t>
  </si>
  <si>
    <t>Fórum de Lago da Pedra</t>
  </si>
  <si>
    <t>Fórum de Lago Verde</t>
  </si>
  <si>
    <t>Fórum de Lagoa do Itaenga</t>
  </si>
  <si>
    <t>Fórum de Lagoa do Ouro</t>
  </si>
  <si>
    <t>Fórum de Lagoa do Prata</t>
  </si>
  <si>
    <t>Fórum de Lagoa dos Gatos</t>
  </si>
  <si>
    <t>Fórum de Lagoa Santa</t>
  </si>
  <si>
    <t>Fórum de Lagoa Vermelha</t>
  </si>
  <si>
    <t>Fórum de Laguna</t>
  </si>
  <si>
    <t>Fórum de Lajeado</t>
  </si>
  <si>
    <t>Fórum de Lajedo</t>
  </si>
  <si>
    <t>Fórum de Lajes</t>
  </si>
  <si>
    <t>Fórum de Lajinha</t>
  </si>
  <si>
    <t>Fórum de Lambari</t>
  </si>
  <si>
    <t>Fórum de Landri Sales</t>
  </si>
  <si>
    <t>Fórum de Lapa</t>
  </si>
  <si>
    <t>Fórum de Lapão</t>
  </si>
  <si>
    <t>Fórum de Laranja da Terra</t>
  </si>
  <si>
    <t>Fórum de Laranjal Do Jarí</t>
  </si>
  <si>
    <t>Fórum de Laranjal Paulista</t>
  </si>
  <si>
    <t>Fórum de Laranjeiras</t>
  </si>
  <si>
    <t>Fórum de Laranjeiras do Sul</t>
  </si>
  <si>
    <t>Fórum de Lauro Muller</t>
  </si>
  <si>
    <t>Fórum de Lavras</t>
  </si>
  <si>
    <t>Fórum de Lavras do Sul</t>
  </si>
  <si>
    <t>Fórum de Lavras Mangabeira</t>
  </si>
  <si>
    <t>Fórum de Lebon Regis</t>
  </si>
  <si>
    <t>Fórum de Leme</t>
  </si>
  <si>
    <t>Fórum de Lençóis</t>
  </si>
  <si>
    <t>Fórum de Leopoldina</t>
  </si>
  <si>
    <t>Fórum de Leopoldo De Bulhões</t>
  </si>
  <si>
    <t>Fórum de Licínio de Almeida</t>
  </si>
  <si>
    <t>Fórum de Lima Duarte</t>
  </si>
  <si>
    <t>Fórum de Limeira</t>
  </si>
  <si>
    <t>Fórum de Limoeiro</t>
  </si>
  <si>
    <t>Fórum de Limoeiro de Anadia</t>
  </si>
  <si>
    <t>Fórum de Limoeiro Do Ajurú</t>
  </si>
  <si>
    <t>Fórum de Limoeiro Do Norte</t>
  </si>
  <si>
    <t>Fórum de Linhares</t>
  </si>
  <si>
    <t>Fórum de Lins</t>
  </si>
  <si>
    <t>Fórum de Livramento de Nossa Senhora</t>
  </si>
  <si>
    <t>Fórum de Loanda</t>
  </si>
  <si>
    <t>Fórum de Londrina</t>
  </si>
  <si>
    <t>Fórum de Lorena</t>
  </si>
  <si>
    <t>Fórum de Loreto</t>
  </si>
  <si>
    <t>Fórum de Lucas Do Rio Verde</t>
  </si>
  <si>
    <t>Fórum de Lucélia</t>
  </si>
  <si>
    <t>Fórum de Lucena</t>
  </si>
  <si>
    <t>Fórum de Luís Gomes</t>
  </si>
  <si>
    <t>Fórum de Luiz Correia</t>
  </si>
  <si>
    <t>Fórum de Luz</t>
  </si>
  <si>
    <t>Fórum de Luzilândia</t>
  </si>
  <si>
    <t>Fórum de Macae</t>
  </si>
  <si>
    <t>Fórum de Macaíba</t>
  </si>
  <si>
    <t>Fórum de Macambira</t>
  </si>
  <si>
    <t>Fórum de Macapá</t>
  </si>
  <si>
    <t>Fórum de Macaparana</t>
  </si>
  <si>
    <t>Fórum de Macarani</t>
  </si>
  <si>
    <t>Fórum de Macatuba</t>
  </si>
  <si>
    <t>Fórum de Macau</t>
  </si>
  <si>
    <t>Fórum de Macaubal</t>
  </si>
  <si>
    <t>Fórum de Macaúbas</t>
  </si>
  <si>
    <t>Fórum de Maceió - Central</t>
  </si>
  <si>
    <t>Fórum de Maceió - Ponta Verde</t>
  </si>
  <si>
    <t>Fórum de Machadinho D\u0027Oeste</t>
  </si>
  <si>
    <t>Fórum de Machado</t>
  </si>
  <si>
    <t>Fórum de Macurerê</t>
  </si>
  <si>
    <t>Fórum de Madalena</t>
  </si>
  <si>
    <t>Fórum de Madre de Deus</t>
  </si>
  <si>
    <t>Fórum de Mãe Do Rio</t>
  </si>
  <si>
    <t>Fórum de Mafra</t>
  </si>
  <si>
    <t>Fórum de Magalhães de Almeida</t>
  </si>
  <si>
    <t>Fórum de Mage</t>
  </si>
  <si>
    <t>Fórum de Mairi</t>
  </si>
  <si>
    <t>Fórum de Mairinque</t>
  </si>
  <si>
    <t>Fórum de Mairiporã</t>
  </si>
  <si>
    <t>Fórum de Major Isidoro</t>
  </si>
  <si>
    <t>Fórum de Malacacheta</t>
  </si>
  <si>
    <t>Fórum de Malhada</t>
  </si>
  <si>
    <t>Fórum de Malhada dos Bois</t>
  </si>
  <si>
    <t>Fórum de Malhador</t>
  </si>
  <si>
    <t>Fórum de Mallet</t>
  </si>
  <si>
    <t>Fórum de Malta</t>
  </si>
  <si>
    <t>Fórum de Mamanguape</t>
  </si>
  <si>
    <t>Fórum de Mamborê</t>
  </si>
  <si>
    <t>Fórum de Manacapurú</t>
  </si>
  <si>
    <t>Fórum de Manaquiri</t>
  </si>
  <si>
    <t>Fórum de Mâncio Lima</t>
  </si>
  <si>
    <t>Fórum de Mandaguaçú</t>
  </si>
  <si>
    <t>Fórum de Mandaguarí</t>
  </si>
  <si>
    <t>Fórum de Manga</t>
  </si>
  <si>
    <t>Fórum de Mangaratiba</t>
  </si>
  <si>
    <t>Fórum de Mangueirinha</t>
  </si>
  <si>
    <t>Fórum de Manhuaçu</t>
  </si>
  <si>
    <t>Fórum de Manhumirim</t>
  </si>
  <si>
    <t>Fórum de Manicoré</t>
  </si>
  <si>
    <t>Fórum de Manoel Emídio</t>
  </si>
  <si>
    <t>Fórum de Manoel Ribas</t>
  </si>
  <si>
    <t>Fórum de Manoel Urbano</t>
  </si>
  <si>
    <t>Fórum de Mantena</t>
  </si>
  <si>
    <t>Fórum de Mantenópolis</t>
  </si>
  <si>
    <t>Fórum de Mar de Espanha</t>
  </si>
  <si>
    <t>Fórum de Mara Rosa</t>
  </si>
  <si>
    <t>Fórum de Maraã</t>
  </si>
  <si>
    <t>Fórum de Marabá</t>
  </si>
  <si>
    <t>Fórum de Maracaçumé</t>
  </si>
  <si>
    <t>Fórum de Maracaí</t>
  </si>
  <si>
    <t>Fórum de Maracaju</t>
  </si>
  <si>
    <t>Fórum de Maracanã</t>
  </si>
  <si>
    <t>Fórum de Maracanaú</t>
  </si>
  <si>
    <t>Fórum de Maracás</t>
  </si>
  <si>
    <t>Fórum de Maragogi</t>
  </si>
  <si>
    <t>Fórum de Maragogipe</t>
  </si>
  <si>
    <t>Fórum de Maraial</t>
  </si>
  <si>
    <t>Fórum de Maranguape</t>
  </si>
  <si>
    <t>Fórum de Marapanim</t>
  </si>
  <si>
    <t>Fórum de Marataízes</t>
  </si>
  <si>
    <t>Fórum de Marau</t>
  </si>
  <si>
    <t>Fórum de Maraú</t>
  </si>
  <si>
    <t>Fórum de Maravilha - AL</t>
  </si>
  <si>
    <t>Fórum de Maravilha - SC</t>
  </si>
  <si>
    <t>Fórum de Marcelândia</t>
  </si>
  <si>
    <t>Fórum de Marcelino Ramos</t>
  </si>
  <si>
    <t>Fórum de Marcelino Vieira</t>
  </si>
  <si>
    <t>Fórum de Marcionílio Souza</t>
  </si>
  <si>
    <t>Fórum de Marco</t>
  </si>
  <si>
    <t>Fórum de Marcolândia</t>
  </si>
  <si>
    <t>Fórum de Marcos Parente</t>
  </si>
  <si>
    <t>Fórum de Marechal Cândido Rondon</t>
  </si>
  <si>
    <t>Fórum de Marechal Deodoro</t>
  </si>
  <si>
    <t>Fórum de Marechal Floriano</t>
  </si>
  <si>
    <t>Fórum de Marechal Thaumaturgo</t>
  </si>
  <si>
    <t>Fórum de Mari</t>
  </si>
  <si>
    <t>Fórum de Marialva</t>
  </si>
  <si>
    <t>Fórum de Mariana</t>
  </si>
  <si>
    <t>Fórum de Maribondo</t>
  </si>
  <si>
    <t>Fórum de Marica</t>
  </si>
  <si>
    <t>Fórum de Marilândia</t>
  </si>
  <si>
    <t>Fórum de Marilândia do Sul</t>
  </si>
  <si>
    <t>Fórum de Marília</t>
  </si>
  <si>
    <t>Fórum de Maringá</t>
  </si>
  <si>
    <t>Fórum de Marituba</t>
  </si>
  <si>
    <t>Fórum de Martinho Campos</t>
  </si>
  <si>
    <t>Fórum de Martinópolis</t>
  </si>
  <si>
    <t>Fórum de Martins</t>
  </si>
  <si>
    <t>Fórum de Maruim</t>
  </si>
  <si>
    <t>Fórum de Massape</t>
  </si>
  <si>
    <t>Fórum de Mata de São João</t>
  </si>
  <si>
    <t>Fórum de Mata Grande</t>
  </si>
  <si>
    <t>Fórum de Mata Roma</t>
  </si>
  <si>
    <t>Fórum de Matão</t>
  </si>
  <si>
    <t>Fórum de Matelândia</t>
  </si>
  <si>
    <t>Fórum de Mateus Leme</t>
  </si>
  <si>
    <t>Fórum de Matias Barbosa</t>
  </si>
  <si>
    <t>Fórum de Matias Olímpio</t>
  </si>
  <si>
    <t>Fórum de Matinha</t>
  </si>
  <si>
    <t>Fórum de Matinhos</t>
  </si>
  <si>
    <t>Fórum de Matões</t>
  </si>
  <si>
    <t>Fórum de Matozinhos</t>
  </si>
  <si>
    <t>Fórum de Matriz do Camaragibe</t>
  </si>
  <si>
    <t>Fórum de Matupá</t>
  </si>
  <si>
    <t>Fórum de Maués</t>
  </si>
  <si>
    <t>Fórum de Mauriti</t>
  </si>
  <si>
    <t>Fórum de Mazagão</t>
  </si>
  <si>
    <t>Fórum de Medeiros Neto</t>
  </si>
  <si>
    <t>Fórum de Medianeira</t>
  </si>
  <si>
    <t>Fórum de Medicilândia</t>
  </si>
  <si>
    <t>Fórum de Medina</t>
  </si>
  <si>
    <t>Fórum de Melgaço</t>
  </si>
  <si>
    <t>Fórum de Mendes</t>
  </si>
  <si>
    <t>Fórum de Mercês</t>
  </si>
  <si>
    <t>Fórum de Meruoca</t>
  </si>
  <si>
    <t>Fórum de Mesquita</t>
  </si>
  <si>
    <t>Fórum de Messias</t>
  </si>
  <si>
    <t>Fórum de Miguel Alves</t>
  </si>
  <si>
    <t>Fórum de Miguel Calmon</t>
  </si>
  <si>
    <t>Fórum de Miguel Pereira</t>
  </si>
  <si>
    <t>Fórum de Miguelópolis</t>
  </si>
  <si>
    <t>Fórum de Milagres</t>
  </si>
  <si>
    <t>Fórum de Mimoso do Sul</t>
  </si>
  <si>
    <t>Fórum de Minaçu</t>
  </si>
  <si>
    <t>Fórum de Minas Novas</t>
  </si>
  <si>
    <t>Fórum de Mineiros</t>
  </si>
  <si>
    <t>Fórum de Miracatu</t>
  </si>
  <si>
    <t>Fórum de Miracema</t>
  </si>
  <si>
    <t>Fórum de Miracema Do Tocantins</t>
  </si>
  <si>
    <t>Fórum de Mirador</t>
  </si>
  <si>
    <t>Fórum de Miradouro</t>
  </si>
  <si>
    <t>Fórum de Miraí</t>
  </si>
  <si>
    <t>Fórum de Miranda</t>
  </si>
  <si>
    <t>Fórum de Miranda do Norte</t>
  </si>
  <si>
    <t>Fórum de Mirandiba</t>
  </si>
  <si>
    <t>Fórum de Mirandópolis</t>
  </si>
  <si>
    <t>Fórum de Miranorte</t>
  </si>
  <si>
    <t>Fórum de Mirante do Paranapanema</t>
  </si>
  <si>
    <t>Fórum de Mirassol</t>
  </si>
  <si>
    <t>Fórum de Mirassol D\u0027Oeste</t>
  </si>
  <si>
    <t>Fórum de Mirinzal</t>
  </si>
  <si>
    <t>Fórum de Mocajuba</t>
  </si>
  <si>
    <t>Fórum de Mocambo</t>
  </si>
  <si>
    <t>Fórum de Mococa</t>
  </si>
  <si>
    <t>Fórum de Modelo</t>
  </si>
  <si>
    <t>Fórum de Mogi das Cruzes</t>
  </si>
  <si>
    <t>Fórum de Mogi das Cruzes - Brás Cubas</t>
  </si>
  <si>
    <t>Fórum de Mogi-Guaçu</t>
  </si>
  <si>
    <t>Fórum de Mogi-Mirim</t>
  </si>
  <si>
    <t>Fórum de Moita Bonita</t>
  </si>
  <si>
    <t>Fórum de Mojú</t>
  </si>
  <si>
    <t>Fórum de Mombaça</t>
  </si>
  <si>
    <t>Fórum de Monção</t>
  </si>
  <si>
    <t>Fórum de Mondai</t>
  </si>
  <si>
    <t>Fórum de Mongaguá</t>
  </si>
  <si>
    <t>Fórum de Monsenhor Gil</t>
  </si>
  <si>
    <t>Fórum de Monsenhor Tabosa</t>
  </si>
  <si>
    <t>Fórum de Montalvânia</t>
  </si>
  <si>
    <t>Fórum de Montanha</t>
  </si>
  <si>
    <t>Fórum de Monte Alegre</t>
  </si>
  <si>
    <t>Fórum de Monte Alegre de Minas</t>
  </si>
  <si>
    <t>Fórum de Monte Alegre de Sergipe</t>
  </si>
  <si>
    <t>Fórum de Monte Alegre do Piauí</t>
  </si>
  <si>
    <t>Fórum de Monte Alto</t>
  </si>
  <si>
    <t>Fórum de Monte Aprazível</t>
  </si>
  <si>
    <t>Fórum de Monte Azul</t>
  </si>
  <si>
    <t>Fórum de Monte Azul Paulista</t>
  </si>
  <si>
    <t>Fórum de Monte Belo</t>
  </si>
  <si>
    <t>Fórum de Monte Carmelo</t>
  </si>
  <si>
    <t>Fórum de Monte Mor</t>
  </si>
  <si>
    <t>Fórum de Monte Santo</t>
  </si>
  <si>
    <t>Fórum de Monte Santo de Minas</t>
  </si>
  <si>
    <t>Fórum de Monte Sião</t>
  </si>
  <si>
    <t>Fórum de Monteiro</t>
  </si>
  <si>
    <t>Fórum de Montenegro</t>
  </si>
  <si>
    <t>Fórum de Montes Altos</t>
  </si>
  <si>
    <t>Fórum de Montes Claros</t>
  </si>
  <si>
    <t>Fórum de Montes Claros De Goiás</t>
  </si>
  <si>
    <t>Fórum de Morada Nova</t>
  </si>
  <si>
    <t>Fórum de Morada Nova de Minas</t>
  </si>
  <si>
    <t>Fórum de Moreilandia</t>
  </si>
  <si>
    <t>Fórum de Moreno</t>
  </si>
  <si>
    <t>Fórum de Morpará</t>
  </si>
  <si>
    <t>Fórum de Morretes</t>
  </si>
  <si>
    <t>Fórum de Morrinhos</t>
  </si>
  <si>
    <t>Fórum de Morro Agudo</t>
  </si>
  <si>
    <t>Fórum de Morro do Chapéu</t>
  </si>
  <si>
    <t>Fórum de Morros</t>
  </si>
  <si>
    <t>Fórum de Mortugaba</t>
  </si>
  <si>
    <t>Fórum de Mossâmedes</t>
  </si>
  <si>
    <t>Fórum de Mossoró</t>
  </si>
  <si>
    <t>Fórum de Mostardas</t>
  </si>
  <si>
    <t>Fórum de Mozarlândia</t>
  </si>
  <si>
    <t>Fórum de Mucajaí</t>
  </si>
  <si>
    <t>Fórum de Mucugê</t>
  </si>
  <si>
    <t>Fórum de Mucuri</t>
  </si>
  <si>
    <t>Fórum de Mucurici</t>
  </si>
  <si>
    <t>Fórum de Mulungu</t>
  </si>
  <si>
    <t>Fórum de Mundo Novo - BA</t>
  </si>
  <si>
    <t>Fórum de Mundo Novo - MS</t>
  </si>
  <si>
    <t>Fórum de Muniz Freire</t>
  </si>
  <si>
    <t>Fórum de Muqui</t>
  </si>
  <si>
    <t>Fórum de Muriaé</t>
  </si>
  <si>
    <t>Fórum de Muribeca</t>
  </si>
  <si>
    <t>Fórum de Murici</t>
  </si>
  <si>
    <t>Fórum de Muritiba</t>
  </si>
  <si>
    <t>Fórum de Mutuípe</t>
  </si>
  <si>
    <t>Fórum de Mutum</t>
  </si>
  <si>
    <t>Fórum de Muzambinho</t>
  </si>
  <si>
    <t>Fórum de Nanuque</t>
  </si>
  <si>
    <t>Fórum de Não-Me-Toque</t>
  </si>
  <si>
    <t>Fórum de Natal</t>
  </si>
  <si>
    <t>Fórum de Natércia</t>
  </si>
  <si>
    <t>Fórum de Natividade</t>
  </si>
  <si>
    <t>Fórum de Natividade - TO</t>
  </si>
  <si>
    <t>Fórum de Navegantes</t>
  </si>
  <si>
    <t>Fórum de Naviraí</t>
  </si>
  <si>
    <t>Fórum de Nazaré</t>
  </si>
  <si>
    <t>Fórum de Nazaré da Mata</t>
  </si>
  <si>
    <t>Fórum de Nazaré do Piauí</t>
  </si>
  <si>
    <t>Fórum de Nazário</t>
  </si>
  <si>
    <t>Fórum de Neópolis</t>
  </si>
  <si>
    <t>Fórum de Nepomuceno</t>
  </si>
  <si>
    <t>Fórum de Nerópolis</t>
  </si>
  <si>
    <t>Fórum de Neves Paulista</t>
  </si>
  <si>
    <t>Fórum de Nhamundá</t>
  </si>
  <si>
    <t>Fórum de Nhandeara</t>
  </si>
  <si>
    <t>Fórum de Nilo Peçanha</t>
  </si>
  <si>
    <t>Fórum de Nilopolis</t>
  </si>
  <si>
    <t>Fórum de Nioaque</t>
  </si>
  <si>
    <t>Fórum de Niquelândia</t>
  </si>
  <si>
    <t>Fórum de Nísia Floresta</t>
  </si>
  <si>
    <t>Fórum de Niteroi</t>
  </si>
  <si>
    <t>Fórum de Nobres</t>
  </si>
  <si>
    <t>Fórum de Nonoai</t>
  </si>
  <si>
    <t>Fórum de Nordestina</t>
  </si>
  <si>
    <t>Fórum de Nortelândia</t>
  </si>
  <si>
    <t>Fórum de Nossa Senhora Aparecida</t>
  </si>
  <si>
    <t>Fórum de Nossa Senhora da Glória</t>
  </si>
  <si>
    <t>Fórum de Nossa Senhora das Dores</t>
  </si>
  <si>
    <t>Fórum de Nossa Senhora de Lourdes</t>
  </si>
  <si>
    <t>Fórum de Nossa Senhora do Socorro</t>
  </si>
  <si>
    <t>Fórum de Nossa Senhora do Socorro - Pedro Barreto</t>
  </si>
  <si>
    <t>Fórum de Nossa Senhora dos Remédios</t>
  </si>
  <si>
    <t>Fórum de Nova Alvorada Do Sul</t>
  </si>
  <si>
    <t>Fórum de Nova Brasilândia</t>
  </si>
  <si>
    <t>Fórum de Nova Canaã</t>
  </si>
  <si>
    <t>Fórum de Nova Canaã Do Norte</t>
  </si>
  <si>
    <t>Fórum de Nova Cruz</t>
  </si>
  <si>
    <t>Fórum de Nova Era</t>
  </si>
  <si>
    <t>Fórum de Nova Esperança</t>
  </si>
  <si>
    <t>Fórum de Nova Fátima - BA</t>
  </si>
  <si>
    <t>Fórum de Nova Fátima - PR</t>
  </si>
  <si>
    <t>Fórum de Nova Friburgo</t>
  </si>
  <si>
    <t>Fórum de Nova Granada</t>
  </si>
  <si>
    <t>Fórum de Nova Iguacu</t>
  </si>
  <si>
    <t>Fórum de Nova Lima</t>
  </si>
  <si>
    <t>Fórum de Nova Londrina</t>
  </si>
  <si>
    <t>Fórum de Nova Monte Verde</t>
  </si>
  <si>
    <t>Fórum de Nova Mutum</t>
  </si>
  <si>
    <t>Fórum de Nova Odessa</t>
  </si>
  <si>
    <t>Fórum de Nova Olinda Do Norte</t>
  </si>
  <si>
    <t>Fórum de Nova Petrópolis</t>
  </si>
  <si>
    <t>Fórum de Nova Ponte</t>
  </si>
  <si>
    <t>Fórum de Nova Prata</t>
  </si>
  <si>
    <t>Fórum de Nova Resende</t>
  </si>
  <si>
    <t>Fórum de Nova Russas</t>
  </si>
  <si>
    <t>Fórum de Nova Serrana</t>
  </si>
  <si>
    <t>Fórum de Nova Soure</t>
  </si>
  <si>
    <t>Fórum de Nova Timboteua</t>
  </si>
  <si>
    <t>Fórum de Nova Ubiratã</t>
  </si>
  <si>
    <t>Fórum de Nova Venécia</t>
  </si>
  <si>
    <t>Fórum de Nova Viçosa</t>
  </si>
  <si>
    <t>Fórum de Nova Xavantina</t>
  </si>
  <si>
    <t>Fórum de Novo Acordo</t>
  </si>
  <si>
    <t>Fórum de Novo Airão</t>
  </si>
  <si>
    <t>Fórum de Novo Aripuanã</t>
  </si>
  <si>
    <t>Fórum de Novo Cruzeiro</t>
  </si>
  <si>
    <t>Fórum de Novo Gama</t>
  </si>
  <si>
    <t>Fórum de Novo Hamburgo</t>
  </si>
  <si>
    <t>Fórum de Novo Horizonte</t>
  </si>
  <si>
    <t>Fórum de Novo Lino</t>
  </si>
  <si>
    <t>Fórum de Novo Oriente</t>
  </si>
  <si>
    <t>Fórum de Novo Progresso</t>
  </si>
  <si>
    <t>Fórum de Novo Repartimento</t>
  </si>
  <si>
    <t>Fórum de Novo São Joaquim</t>
  </si>
  <si>
    <t>Fórum de Nuporanga</t>
  </si>
  <si>
    <t>Fórum de Óbidos</t>
  </si>
  <si>
    <t>Fórum de Oeiras</t>
  </si>
  <si>
    <t>Fórum de Oeiras Do Pará</t>
  </si>
  <si>
    <t>Fórum de Oiapoque</t>
  </si>
  <si>
    <t>Fórum de Olho D’água das Cunhãs</t>
  </si>
  <si>
    <t>Fórum de Olho Dágua das Flores</t>
  </si>
  <si>
    <t>Fórum de Olímpia</t>
  </si>
  <si>
    <t>Fórum de Olinda</t>
  </si>
  <si>
    <t>Fórum de Olinda Nova do Maranhão</t>
  </si>
  <si>
    <t>Fórum de Olindina</t>
  </si>
  <si>
    <t>Fórum de Oliveira</t>
  </si>
  <si>
    <t>Fórum de Oliveira dos Brejinhos</t>
  </si>
  <si>
    <t>Fórum de Oriximiná</t>
  </si>
  <si>
    <t>Fórum de Orizona</t>
  </si>
  <si>
    <t>Fórum de Orlândia</t>
  </si>
  <si>
    <t>Fórum de Orleans</t>
  </si>
  <si>
    <t>Fórum de Orobó</t>
  </si>
  <si>
    <t>Fórum de Orocó</t>
  </si>
  <si>
    <t>Fórum de Orós</t>
  </si>
  <si>
    <t>Fórum de Ortigueira</t>
  </si>
  <si>
    <t>Fórum de Osório</t>
  </si>
  <si>
    <t>Fórum de Osvaldo Cruz</t>
  </si>
  <si>
    <t>Fórum de Otacilio Costa</t>
  </si>
  <si>
    <t>Fórum de Ourém</t>
  </si>
  <si>
    <t>Fórum de Ouricuri</t>
  </si>
  <si>
    <t>Fórum de Ourilândia Do Norte</t>
  </si>
  <si>
    <t>Fórum de Ourinhos</t>
  </si>
  <si>
    <t>Fórum de Ouro Branco</t>
  </si>
  <si>
    <t>Fórum de Ouro Fino</t>
  </si>
  <si>
    <t>Fórum de Ouro Preto</t>
  </si>
  <si>
    <t>Fórum de Ouro Preto Do Oeste</t>
  </si>
  <si>
    <t>Fórum de Pacaembu</t>
  </si>
  <si>
    <t>Fórum de Pacajá</t>
  </si>
  <si>
    <t>Fórum de Pacajus</t>
  </si>
  <si>
    <t>Fórum de Pacaraima</t>
  </si>
  <si>
    <t>Fórum de Pacatuba</t>
  </si>
  <si>
    <t>Fórum de Pacatuba - CE</t>
  </si>
  <si>
    <t>Fórum de Paço do Lumiar</t>
  </si>
  <si>
    <t>Fórum de Padre Bernardo</t>
  </si>
  <si>
    <t>Fórum de Padre Marcos</t>
  </si>
  <si>
    <t>Fórum de Paes Landim</t>
  </si>
  <si>
    <t>Fórum de Palestina</t>
  </si>
  <si>
    <t>Fórum de Palhoca</t>
  </si>
  <si>
    <t>Fórum de Palma</t>
  </si>
  <si>
    <t>Fórum de Palmacia</t>
  </si>
  <si>
    <t>Fórum de Palmares</t>
  </si>
  <si>
    <t>Fórum de Palmares do Sul</t>
  </si>
  <si>
    <t>Fórum de Palmas</t>
  </si>
  <si>
    <t>Fórum de Palmas - TO</t>
  </si>
  <si>
    <t>Fórum de Palmas de Monte Alto</t>
  </si>
  <si>
    <t>Fórum de Palmeira</t>
  </si>
  <si>
    <t>Fórum de Palmeira D´Oeste</t>
  </si>
  <si>
    <t>Fórum de Palmeira das Missões</t>
  </si>
  <si>
    <t>Fórum de Palmeira dos Índios</t>
  </si>
  <si>
    <t>Fórum de Palmeirais</t>
  </si>
  <si>
    <t>Fórum de Palmeiras</t>
  </si>
  <si>
    <t>Fórum de Palmeiras De Goiás</t>
  </si>
  <si>
    <t>Fórum de Palmeirina</t>
  </si>
  <si>
    <t>Fórum de Palmeirópolis</t>
  </si>
  <si>
    <t>Fórum de Palmital</t>
  </si>
  <si>
    <t>Fórum de Palmital - PR</t>
  </si>
  <si>
    <t>Fórum de Palmitos</t>
  </si>
  <si>
    <t>Fórum de Palotina</t>
  </si>
  <si>
    <t>Fórum de Panamá</t>
  </si>
  <si>
    <t>Fórum de Panambi</t>
  </si>
  <si>
    <t>Fórum de Pancas</t>
  </si>
  <si>
    <t>Fórum de Panelas</t>
  </si>
  <si>
    <t>Fórum de Panorama</t>
  </si>
  <si>
    <t>Fórum de Pão de Açúcar</t>
  </si>
  <si>
    <t>Fórum de Papanduva</t>
  </si>
  <si>
    <t>Fórum de Pará de Minas</t>
  </si>
  <si>
    <t>Fórum de Paracambi</t>
  </si>
  <si>
    <t>Fórum de Paracatu</t>
  </si>
  <si>
    <t>Fórum de Paracuru</t>
  </si>
  <si>
    <t>Fórum de Paragominas</t>
  </si>
  <si>
    <t>Fórum de Paraguaçu</t>
  </si>
  <si>
    <t>Fórum de Paraguaçu Paulista</t>
  </si>
  <si>
    <t>Fórum de Paraiba do Sul</t>
  </si>
  <si>
    <t>Fórum de Paraibano</t>
  </si>
  <si>
    <t>Fórum de Paraibuna</t>
  </si>
  <si>
    <t>Fórum de Paraipaba</t>
  </si>
  <si>
    <t>Fórum de Paraíso do Norte</t>
  </si>
  <si>
    <t>Fórum de Paraíso Do Tocantins</t>
  </si>
  <si>
    <t>Fórum de Paraisópolis</t>
  </si>
  <si>
    <t>Fórum de Parambu</t>
  </si>
  <si>
    <t>Fórum de Paramirim</t>
  </si>
  <si>
    <t>Fórum de Paranã</t>
  </si>
  <si>
    <t>Fórum de Paranacity</t>
  </si>
  <si>
    <t>Fórum de Paranaíba</t>
  </si>
  <si>
    <t>Fórum de Paranaiguara</t>
  </si>
  <si>
    <t>Fórum de Paranaíta</t>
  </si>
  <si>
    <t>Fórum de Paranapanema</t>
  </si>
  <si>
    <t>Fórum de Paranatinga</t>
  </si>
  <si>
    <t>Fórum de Paranavaí</t>
  </si>
  <si>
    <t>Fórum de Paraopeba</t>
  </si>
  <si>
    <t>Fórum de Parati</t>
  </si>
  <si>
    <t>Fórum de Paratinga</t>
  </si>
  <si>
    <t>Fórum de Parauapebas</t>
  </si>
  <si>
    <t>Fórum de Paraúna</t>
  </si>
  <si>
    <t>Fórum de Parelhas</t>
  </si>
  <si>
    <t>Fórum de Parintins</t>
  </si>
  <si>
    <t>Fórum de Paripiranga</t>
  </si>
  <si>
    <t>Fórum de Paripueira</t>
  </si>
  <si>
    <t>Fórum de Pariquera-Açu</t>
  </si>
  <si>
    <t>Fórum de Parnaguá</t>
  </si>
  <si>
    <t>Fórum de Parnaíba</t>
  </si>
  <si>
    <t>Fórum de Parnamirim</t>
  </si>
  <si>
    <t>Fórum de Parnamirim - RN</t>
  </si>
  <si>
    <t>Fórum de Parnarama</t>
  </si>
  <si>
    <t>Fórum de Parobé</t>
  </si>
  <si>
    <t>Fórum de Passa Quatro</t>
  </si>
  <si>
    <t>Fórum de Passa Tempo</t>
  </si>
  <si>
    <t>Fórum de Passagem Franca</t>
  </si>
  <si>
    <t>Fórum de Passira</t>
  </si>
  <si>
    <t>Fórum de Passo de Camaragibe</t>
  </si>
  <si>
    <t>Fórum de Passo Fundo</t>
  </si>
  <si>
    <t>Fórum de Passos</t>
  </si>
  <si>
    <t>Fórum de Pastos Bons</t>
  </si>
  <si>
    <t>Fórum de Pato Branco</t>
  </si>
  <si>
    <t>Fórum de Patos</t>
  </si>
  <si>
    <t>Fórum de Patos de Minas</t>
  </si>
  <si>
    <t>Fórum de Patrocínio</t>
  </si>
  <si>
    <t>Fórum de Patrocínio Paulista</t>
  </si>
  <si>
    <t>Fórum de Patu</t>
  </si>
  <si>
    <t>Fórum de Paty do Alferes</t>
  </si>
  <si>
    <t>Fórum de Pau Brasil</t>
  </si>
  <si>
    <t>Fórum de Pau dos Ferros</t>
  </si>
  <si>
    <t>Fórum de Paudalho</t>
  </si>
  <si>
    <t>Fórum de Pauini</t>
  </si>
  <si>
    <t>Fórum de Paulínia</t>
  </si>
  <si>
    <t>Fórum de Paulista</t>
  </si>
  <si>
    <t>Fórum de Paulista - PB</t>
  </si>
  <si>
    <t>Fórum de Paulistana</t>
  </si>
  <si>
    <t>Fórum de Paulo Afonso</t>
  </si>
  <si>
    <t>Fórum de Paulo de Faria</t>
  </si>
  <si>
    <t>Fórum de Paulo Jacinto</t>
  </si>
  <si>
    <t>Fórum de Paulo Ramos</t>
  </si>
  <si>
    <t>Fórum de Pé de Serra</t>
  </si>
  <si>
    <t>Fórum de Peabiru</t>
  </si>
  <si>
    <t>Fórum de Peçanha</t>
  </si>
  <si>
    <t>Fórum de Pederneiras</t>
  </si>
  <si>
    <t>Fórum de Pedra</t>
  </si>
  <si>
    <t>Fórum de Pedra Azul</t>
  </si>
  <si>
    <t>Fórum de Pedra Branca</t>
  </si>
  <si>
    <t>Fórum de Pedra Mole</t>
  </si>
  <si>
    <t>Fórum de Pedra Preta</t>
  </si>
  <si>
    <t>Fórum de Pedralva</t>
  </si>
  <si>
    <t>Fórum de Pedras de Fogo</t>
  </si>
  <si>
    <t>Fórum de Pedregulho</t>
  </si>
  <si>
    <t>Fórum de Pedreira</t>
  </si>
  <si>
    <t>Fórum de Pedreiras</t>
  </si>
  <si>
    <t>Fórum de Pedrinhas</t>
  </si>
  <si>
    <t>Fórum de Pedro Afonso</t>
  </si>
  <si>
    <t>Fórum de Pedro Avelino</t>
  </si>
  <si>
    <t>Fórum de Pedro Canário</t>
  </si>
  <si>
    <t>Fórum de Pedro Gomes</t>
  </si>
  <si>
    <t>Fórum de Pedro II</t>
  </si>
  <si>
    <t>Fórum de Pedro Leopoldo</t>
  </si>
  <si>
    <t>Fórum de Pedro Osório</t>
  </si>
  <si>
    <t>Fórum de Pedro Velho</t>
  </si>
  <si>
    <t>Fórum de Peixe</t>
  </si>
  <si>
    <t>Fórum de Peixe Boi</t>
  </si>
  <si>
    <t>Fórum de Peixoto De Azevedo</t>
  </si>
  <si>
    <t>Fórum de Pelotas</t>
  </si>
  <si>
    <t>Fórum de Penalva</t>
  </si>
  <si>
    <t>Fórum de Penápolis</t>
  </si>
  <si>
    <t>Fórum de Pendências</t>
  </si>
  <si>
    <t>Fórum de Penedo</t>
  </si>
  <si>
    <t>Fórum de Perdizes</t>
  </si>
  <si>
    <t>Fórum de Perdões</t>
  </si>
  <si>
    <t>Fórum de Pereira Barreto</t>
  </si>
  <si>
    <t>Fórum de Pereiro</t>
  </si>
  <si>
    <t>Fórum de Pérola</t>
  </si>
  <si>
    <t>Fórum de Peruíbe</t>
  </si>
  <si>
    <t>Fórum de Pesqueira</t>
  </si>
  <si>
    <t>Fórum de Petrolândia</t>
  </si>
  <si>
    <t>Fórum de Petrolina</t>
  </si>
  <si>
    <t>Fórum de Petrolina De Goiás</t>
  </si>
  <si>
    <t>Fórum de Petropolis</t>
  </si>
  <si>
    <t>Fórum de Piaçabuçu</t>
  </si>
  <si>
    <t>Fórum de Piancó</t>
  </si>
  <si>
    <t>Fórum de Piatã</t>
  </si>
  <si>
    <t>Fórum de Picos</t>
  </si>
  <si>
    <t>Fórum de Picuí</t>
  </si>
  <si>
    <t>Fórum de Piedade</t>
  </si>
  <si>
    <t>Fórum de Pilão Arcado</t>
  </si>
  <si>
    <t>Fórum de Pilar</t>
  </si>
  <si>
    <t>Fórum de Pilar - PB</t>
  </si>
  <si>
    <t>Fórum de Pilar do Sul</t>
  </si>
  <si>
    <t>Fórum de Pilões</t>
  </si>
  <si>
    <t>Fórum de Pimenta Bueno</t>
  </si>
  <si>
    <t>Fórum de Pimenteiras</t>
  </si>
  <si>
    <t>Fórum de Pindaí</t>
  </si>
  <si>
    <t>Fórum de Pindamonhangaba</t>
  </si>
  <si>
    <t>Fórum de Pindaré-Mirim</t>
  </si>
  <si>
    <t>Fórum de Pindobaçu</t>
  </si>
  <si>
    <t>Fórum de Pinhais</t>
  </si>
  <si>
    <t>Fórum de Pinhalzinho</t>
  </si>
  <si>
    <t>Fórum de Pinhalzinho - SC</t>
  </si>
  <si>
    <t>Fórum de Pinhão - PR</t>
  </si>
  <si>
    <t>Fórum de Pinhão - SE</t>
  </si>
  <si>
    <t>Fórum de Pinheiral</t>
  </si>
  <si>
    <t>Fórum de Pinheiro</t>
  </si>
  <si>
    <t>Fórum de Pinheiro Machado</t>
  </si>
  <si>
    <t>Fórum de Pinheiros</t>
  </si>
  <si>
    <t>Fórum de Pio IX</t>
  </si>
  <si>
    <t>Fórum de Pio Xii</t>
  </si>
  <si>
    <t>Fórum de Piquete</t>
  </si>
  <si>
    <t>Fórum de Piracaia</t>
  </si>
  <si>
    <t>Fórum de Piracanjuba</t>
  </si>
  <si>
    <t>Fórum de Piracicaba</t>
  </si>
  <si>
    <t>Fórum de Piracuruca</t>
  </si>
  <si>
    <t>Fórum de Pirai</t>
  </si>
  <si>
    <t>Fórum de Piraí do Sul</t>
  </si>
  <si>
    <t>Fórum de Piraju</t>
  </si>
  <si>
    <t>Fórum de Pirambu</t>
  </si>
  <si>
    <t>Fórum de Piranga</t>
  </si>
  <si>
    <t>Fórum de Piranhas</t>
  </si>
  <si>
    <t>Fórum de Piranhas - GO</t>
  </si>
  <si>
    <t>Fórum de Pirapetinga</t>
  </si>
  <si>
    <t>Fórum de Pirapora</t>
  </si>
  <si>
    <t>Fórum de Pirapozinho</t>
  </si>
  <si>
    <t>Fórum de Piraquara</t>
  </si>
  <si>
    <t>Fórum de Pirassununga</t>
  </si>
  <si>
    <t>Fórum de Piratini</t>
  </si>
  <si>
    <t>Fórum de Pirenópolis</t>
  </si>
  <si>
    <t>Fórum de Pires Do Rio</t>
  </si>
  <si>
    <t>Fórum de Piripiri</t>
  </si>
  <si>
    <t>Fórum de Piritiba</t>
  </si>
  <si>
    <t>Fórum de Pirpirituba</t>
  </si>
  <si>
    <t>Fórum de Pitanga</t>
  </si>
  <si>
    <t>Fórum de Pitangueiras</t>
  </si>
  <si>
    <t>Fórum de Pitangui</t>
  </si>
  <si>
    <t>Fórum de Pium</t>
  </si>
  <si>
    <t>Fórum de Piúma</t>
  </si>
  <si>
    <t>Fórum de Piumhi</t>
  </si>
  <si>
    <t>Fórum de Plácido De Castro</t>
  </si>
  <si>
    <t>Fórum de Planaltina - DF</t>
  </si>
  <si>
    <t>Fórum de Planaltina - GO</t>
  </si>
  <si>
    <t>Fórum de Planalto - BA</t>
  </si>
  <si>
    <t>Fórum de Planalto - RS</t>
  </si>
  <si>
    <t>Fórum de Poá</t>
  </si>
  <si>
    <t>Fórum de Poção</t>
  </si>
  <si>
    <t>Fórum de Poção de Pedras</t>
  </si>
  <si>
    <t>Fórum de Pocinhos</t>
  </si>
  <si>
    <t>Fórum de Poço Branco</t>
  </si>
  <si>
    <t>Fórum de Poço Fundo</t>
  </si>
  <si>
    <t>Fórum de Poço Redondo</t>
  </si>
  <si>
    <t>Fórum de Poco Verde</t>
  </si>
  <si>
    <t>Fórum de Poções</t>
  </si>
  <si>
    <t>Fórum de Poconé</t>
  </si>
  <si>
    <t>Fórum de Poços de Caldas</t>
  </si>
  <si>
    <t>Fórum de Pojuca</t>
  </si>
  <si>
    <t>Fórum de Pombal</t>
  </si>
  <si>
    <t>Fórum de Pombos</t>
  </si>
  <si>
    <t>Fórum de Pomerode</t>
  </si>
  <si>
    <t>Fórum de Pompéia</t>
  </si>
  <si>
    <t>Fórum de Pompéu</t>
  </si>
  <si>
    <t>Fórum de Ponta Grossa</t>
  </si>
  <si>
    <t>Fórum de Ponta Porã</t>
  </si>
  <si>
    <t>Fórum de Pontal</t>
  </si>
  <si>
    <t>Fórum de Pontalina</t>
  </si>
  <si>
    <t>Fórum de Ponte Alta Do Tocantins</t>
  </si>
  <si>
    <t>Fórum de Ponte Nova</t>
  </si>
  <si>
    <t>Fórum de Ponte Serrada</t>
  </si>
  <si>
    <t>Fórum de Pontes E Lacerda</t>
  </si>
  <si>
    <t>Fórum de Poranga</t>
  </si>
  <si>
    <t>Fórum de Porangaba</t>
  </si>
  <si>
    <t>Fórum de Porangatu</t>
  </si>
  <si>
    <t>Fórum de Porciuncula</t>
  </si>
  <si>
    <t>Fórum de Porecatu</t>
  </si>
  <si>
    <t>Fórum de Portalegre</t>
  </si>
  <si>
    <t>Fórum de Portão</t>
  </si>
  <si>
    <t>Fórum de Porteirinha</t>
  </si>
  <si>
    <t>Fórum de Portel</t>
  </si>
  <si>
    <t>Fórum de Porto</t>
  </si>
  <si>
    <t>Fórum de Porto Acre</t>
  </si>
  <si>
    <t>Fórum de Porto Alegre</t>
  </si>
  <si>
    <t>Fórum de Porto Alegre Do Norte</t>
  </si>
  <si>
    <t>Fórum de Porto Belo</t>
  </si>
  <si>
    <t>Fórum de Porto Calvo</t>
  </si>
  <si>
    <t>Fórum de Porto da Folha</t>
  </si>
  <si>
    <t>Fórum de Porto De Moz</t>
  </si>
  <si>
    <t>Fórum de Porto de Pedras</t>
  </si>
  <si>
    <t>Fórum de Porto Dos Gaúchos</t>
  </si>
  <si>
    <t>Fórum de Porto Esperidião</t>
  </si>
  <si>
    <t>Fórum de Porto Feliz</t>
  </si>
  <si>
    <t>Fórum de Porto Ferreira</t>
  </si>
  <si>
    <t>Fórum de Porto Franco</t>
  </si>
  <si>
    <t>Fórum de Porto Grande</t>
  </si>
  <si>
    <t>Fórum de Porto Murtinho</t>
  </si>
  <si>
    <t>Fórum de Porto Nacional</t>
  </si>
  <si>
    <t>Fórum de Porto Real</t>
  </si>
  <si>
    <t>Fórum de Porto Real do Colégio</t>
  </si>
  <si>
    <t>Fórum de Porto Seguro</t>
  </si>
  <si>
    <t>Fórum de Porto Uniao</t>
  </si>
  <si>
    <t>Fórum de Porto Walter</t>
  </si>
  <si>
    <t>Fórum de Porto Xavier</t>
  </si>
  <si>
    <t>Fórum de Posse</t>
  </si>
  <si>
    <t>Fórum de Potiraguá</t>
  </si>
  <si>
    <t>Fórum de Potirendaba</t>
  </si>
  <si>
    <t>Fórum de Pouso Alegre</t>
  </si>
  <si>
    <t>Fórum de Poxoréo</t>
  </si>
  <si>
    <t>Fórum de Prado</t>
  </si>
  <si>
    <t>Fórum de Prados</t>
  </si>
  <si>
    <t>Fórum de Praia Grande</t>
  </si>
  <si>
    <t>Fórum de Prainha</t>
  </si>
  <si>
    <t>Fórum de Prata</t>
  </si>
  <si>
    <t>Fórum de Prata - PB</t>
  </si>
  <si>
    <t>Fórum de Pratápolis</t>
  </si>
  <si>
    <t>Fórum de Presidente Bernardes</t>
  </si>
  <si>
    <t>Fórum de Presidente Dutra</t>
  </si>
  <si>
    <t>Fórum de Presidente Dutra - MA</t>
  </si>
  <si>
    <t>Fórum de Presidente Epitácio</t>
  </si>
  <si>
    <t>Fórum de Presidente Figueiredo</t>
  </si>
  <si>
    <t>Fórum de Presidente Getulio</t>
  </si>
  <si>
    <t>Fórum de Presidente Jânio Quadros</t>
  </si>
  <si>
    <t>Fórum de Presidente Kennedy</t>
  </si>
  <si>
    <t>Fórum de Presidente Médici</t>
  </si>
  <si>
    <t>Fórum de Presidente Olegário</t>
  </si>
  <si>
    <t>Fórum de Presidente Prudente</t>
  </si>
  <si>
    <t>Fórum de Presidente Vargas</t>
  </si>
  <si>
    <t>Fórum de Presidente Venceslau</t>
  </si>
  <si>
    <t>Fórum de Primavera</t>
  </si>
  <si>
    <t>Fórum de Primavera - PA</t>
  </si>
  <si>
    <t>Fórum de Primavera Do Leste</t>
  </si>
  <si>
    <t>Fórum de Primeira Cruz</t>
  </si>
  <si>
    <t>Fórum de Primeiro de Maio</t>
  </si>
  <si>
    <t>Fórum de Princesa Isabel</t>
  </si>
  <si>
    <t>Fórum de Promissão</t>
  </si>
  <si>
    <t>Fórum de Propriá</t>
  </si>
  <si>
    <t>Fórum de Prudentópolis</t>
  </si>
  <si>
    <t>Fórum de Quaraí</t>
  </si>
  <si>
    <t>Fórum de Quatá</t>
  </si>
  <si>
    <t>Fórum de Quebrangulo</t>
  </si>
  <si>
    <t>Fórum de Quedas do Iguaçu</t>
  </si>
  <si>
    <t>Fórum de Queimadas</t>
  </si>
  <si>
    <t>Fórum de Queimadas - PB</t>
  </si>
  <si>
    <t>Fórum de Queimados</t>
  </si>
  <si>
    <t>Fórum de Queluz</t>
  </si>
  <si>
    <t>Fórum de Querência</t>
  </si>
  <si>
    <t>Fórum de Quilombo</t>
  </si>
  <si>
    <t>Fórum de Quipapá</t>
  </si>
  <si>
    <t>Fórum de Quirinópolis</t>
  </si>
  <si>
    <t>Fórum de Quissamã</t>
  </si>
  <si>
    <t>Fórum de Quixabeira</t>
  </si>
  <si>
    <t>Fórum de Quixadá</t>
  </si>
  <si>
    <t>Fórum de Quixelo</t>
  </si>
  <si>
    <t>Fórum de Quixeramobim</t>
  </si>
  <si>
    <t>Fórum de Quixere</t>
  </si>
  <si>
    <t>Fórum de Rancharia</t>
  </si>
  <si>
    <t>Fórum de Raposa</t>
  </si>
  <si>
    <t>Fórum de Raul Soares</t>
  </si>
  <si>
    <t>Fórum de Realeza</t>
  </si>
  <si>
    <t>Fórum de Rebouças</t>
  </si>
  <si>
    <t>Fórum de Redencao</t>
  </si>
  <si>
    <t>Fórum de Redenção</t>
  </si>
  <si>
    <t>Fórum de Regeneração</t>
  </si>
  <si>
    <t>Fórum de Regente Feijó</t>
  </si>
  <si>
    <t>Fórum de Registro</t>
  </si>
  <si>
    <t>Fórum de Remanso</t>
  </si>
  <si>
    <t>Fórum de Remígio</t>
  </si>
  <si>
    <t>Fórum de Reriutaba</t>
  </si>
  <si>
    <t>Fórum de Resende</t>
  </si>
  <si>
    <t>Fórum de Resende Costa</t>
  </si>
  <si>
    <t>Fórum de Reserva</t>
  </si>
  <si>
    <t>Fórum de Resplendor</t>
  </si>
  <si>
    <t>Fórum de Restinga Seca</t>
  </si>
  <si>
    <t>Fórum de Retirolândia</t>
  </si>
  <si>
    <t>Fórum de Riachão</t>
  </si>
  <si>
    <t>Fórum de Riachão das Neves</t>
  </si>
  <si>
    <t>Fórum de Riachao do Dantas</t>
  </si>
  <si>
    <t>Fórum de Riachão do Jacuípe</t>
  </si>
  <si>
    <t>Fórum de Riacho das Almas</t>
  </si>
  <si>
    <t>Fórum de Riacho de Santana</t>
  </si>
  <si>
    <t>Fórum de Riachuelo</t>
  </si>
  <si>
    <t>Fórum de Rialma</t>
  </si>
  <si>
    <t>Fórum de Ribas Do Rio Pardo</t>
  </si>
  <si>
    <t>Fórum de Ribeira do Amparo</t>
  </si>
  <si>
    <t>Fórum de Ribeira do Pombal</t>
  </si>
  <si>
    <t>Fórum de Ribeirão</t>
  </si>
  <si>
    <t>Fórum de Ribeirão Bonito</t>
  </si>
  <si>
    <t>Fórum de Ribeirão Cascalheira</t>
  </si>
  <si>
    <t>Fórum de Ribeirão Claro</t>
  </si>
  <si>
    <t>Fórum de Ribeirão das Neves</t>
  </si>
  <si>
    <t>Fórum de Ribeirão do Pinhal</t>
  </si>
  <si>
    <t>Fórum de Ribeirão Preto</t>
  </si>
  <si>
    <t>Fórum de Ribeiro Gonçalves</t>
  </si>
  <si>
    <t>Fórum de Ribeirópolis</t>
  </si>
  <si>
    <t>Fórum de Rio Bananal</t>
  </si>
  <si>
    <t>Fórum de Rio Bonito</t>
  </si>
  <si>
    <t>Fórum de Rio Branco - MT</t>
  </si>
  <si>
    <t>Fórum de Rio Branco do Sul</t>
  </si>
  <si>
    <t>Fórum de Rio Casca</t>
  </si>
  <si>
    <t>Fórum de Rio Claro</t>
  </si>
  <si>
    <t>Fórum de Rio Claro - RJ</t>
  </si>
  <si>
    <t>Fórum de Rio das Flores</t>
  </si>
  <si>
    <t>Fórum de Rio das Ostras</t>
  </si>
  <si>
    <t>Fórum de Rio das Pedras</t>
  </si>
  <si>
    <t>Fórum de Rio de Contas</t>
  </si>
  <si>
    <t>Fórum de Rio do Antônio</t>
  </si>
  <si>
    <t>Fórum de Rio do Campo</t>
  </si>
  <si>
    <t>Fórum de Rio do Oeste</t>
  </si>
  <si>
    <t>Fórum de Rio do Sul</t>
  </si>
  <si>
    <t>Fórum de Rio Formoso</t>
  </si>
  <si>
    <t>Fórum de Rio Grande</t>
  </si>
  <si>
    <t>Fórum de Rio Largo</t>
  </si>
  <si>
    <t>Fórum de Rio Maria</t>
  </si>
  <si>
    <t>Fórum de Rio Negrinho</t>
  </si>
  <si>
    <t>Fórum de Rio Negro - MS</t>
  </si>
  <si>
    <t>Fórum de Rio Negro - PR</t>
  </si>
  <si>
    <t>Fórum de Rio Novo</t>
  </si>
  <si>
    <t>Fórum de Rio Novo do Sul</t>
  </si>
  <si>
    <t>Fórum de Rio Paranaíba</t>
  </si>
  <si>
    <t>Fórum de Rio Pardo</t>
  </si>
  <si>
    <t>Fórum de Rio Pardo de Minas</t>
  </si>
  <si>
    <t>Fórum de Rio Piracicaba</t>
  </si>
  <si>
    <t>Fórum de Rio Pomba</t>
  </si>
  <si>
    <t>Fórum de Rio Preto</t>
  </si>
  <si>
    <t>Fórum de Rio Preto Da Eva</t>
  </si>
  <si>
    <t>Fórum de Rio Real</t>
  </si>
  <si>
    <t>Fórum de Rio Tinto</t>
  </si>
  <si>
    <t>Fórum de Rio Verde</t>
  </si>
  <si>
    <t>Fórum de Rio Vermelho</t>
  </si>
  <si>
    <t>Fórum de Rodeio Bonito</t>
  </si>
  <si>
    <t>Fórum de Rodelas</t>
  </si>
  <si>
    <t>Fórum de Rodrigues Alves</t>
  </si>
  <si>
    <t>Fórum de Rolândia</t>
  </si>
  <si>
    <t>Fórum de Rolim De Moura</t>
  </si>
  <si>
    <t>Fórum de Ronda Alta</t>
  </si>
  <si>
    <t>Fórum de Rondon Do Pará</t>
  </si>
  <si>
    <t>Fórum de Rorainópolis</t>
  </si>
  <si>
    <t>Fórum de Rosana</t>
  </si>
  <si>
    <t>Fórum de Rosário</t>
  </si>
  <si>
    <t>Fórum de Rosário do Catete</t>
  </si>
  <si>
    <t>Fórum de Rosário do Sul</t>
  </si>
  <si>
    <t>Fórum de Rosário Oeste</t>
  </si>
  <si>
    <t>Fórum de Roseira</t>
  </si>
  <si>
    <t>Fórum de Rubiataba</t>
  </si>
  <si>
    <t>Fórum de Rurópolis</t>
  </si>
  <si>
    <t>Fórum de Russas</t>
  </si>
  <si>
    <t>Fórum de Ruy Barbosa</t>
  </si>
  <si>
    <t>Fórum de Sabará</t>
  </si>
  <si>
    <t>Fórum de Sabinópolis</t>
  </si>
  <si>
    <t>Fórum de Sacramento</t>
  </si>
  <si>
    <t>Fórum de Sairé</t>
  </si>
  <si>
    <t>Fórum de Salesópolis</t>
  </si>
  <si>
    <t>Fórum de Salgado</t>
  </si>
  <si>
    <t>Fórum de Salgueiro</t>
  </si>
  <si>
    <t>Fórum de Salinas</t>
  </si>
  <si>
    <t>Fórum de Salinópolis</t>
  </si>
  <si>
    <t>Fórum de Saloá</t>
  </si>
  <si>
    <t>Fórum de Salto</t>
  </si>
  <si>
    <t>Fórum de Salto do Jacuí</t>
  </si>
  <si>
    <t>Fórum de Salto do Lontra</t>
  </si>
  <si>
    <t>Fórum de Salvaterra</t>
  </si>
  <si>
    <t>Fórum de Samambaia</t>
  </si>
  <si>
    <t>Fórum de Sananduva</t>
  </si>
  <si>
    <t>Fórum de Sanclerlândia</t>
  </si>
  <si>
    <t>Fórum de Sanharó</t>
  </si>
  <si>
    <t>Fórum de Santa Adélia</t>
  </si>
  <si>
    <t>Fórum de Santa Bárbara - BA</t>
  </si>
  <si>
    <t>Fórum de Santa Bárbara - MG</t>
  </si>
  <si>
    <t>Fórum de Santa Bárbara D\u0027Oeste</t>
  </si>
  <si>
    <t>Fórum de Santa Bárbara do Sul</t>
  </si>
  <si>
    <t>Fórum de Santa Branca</t>
  </si>
  <si>
    <t>Fórum de Santa Cecilia</t>
  </si>
  <si>
    <t>Fórum de Santa Cruz</t>
  </si>
  <si>
    <t>Fórum de Santa Cruz das Palmeiras</t>
  </si>
  <si>
    <t>Fórum de Santa Cruz de Cabrália</t>
  </si>
  <si>
    <t>Fórum de Santa Cruz De Goiás</t>
  </si>
  <si>
    <t>Fórum de Santa Cruz do Capibaribe</t>
  </si>
  <si>
    <t>Fórum de Santa Cruz do Piauí</t>
  </si>
  <si>
    <t>Fórum de Santa Cruz do Rio Pardo</t>
  </si>
  <si>
    <t>Fórum de Santa Cruz do Sul</t>
  </si>
  <si>
    <t>Fórum de Santa Fé do Sul</t>
  </si>
  <si>
    <t>Fórum de Santa Filomena</t>
  </si>
  <si>
    <t>Fórum de Santa Helena</t>
  </si>
  <si>
    <t>Fórum de Santa Helena - MA</t>
  </si>
  <si>
    <t>Fórum de Santa Helena De Goiás</t>
  </si>
  <si>
    <t>Fórum de Santa Inês</t>
  </si>
  <si>
    <t>Fórum de Santa Inês - MA</t>
  </si>
  <si>
    <t>Fórum de Santa Isabel</t>
  </si>
  <si>
    <t>Fórum de Santa Izabel do Ivaí</t>
  </si>
  <si>
    <t>Fórum de Santa Izabel Do Pará</t>
  </si>
  <si>
    <t>Fórum de Santa Izabel Do Rio Negro</t>
  </si>
  <si>
    <t>Fórum de Santa Leopoldina</t>
  </si>
  <si>
    <t>Fórum de Santa Luz</t>
  </si>
  <si>
    <t>Fórum de Santa Luzia</t>
  </si>
  <si>
    <t>Fórum de Santa Luzia - BA</t>
  </si>
  <si>
    <t>Fórum de Santa Luzia - MA</t>
  </si>
  <si>
    <t>Fórum de Santa Luzia - MG</t>
  </si>
  <si>
    <t>Fórum de Santa Luzia do Itanhy</t>
  </si>
  <si>
    <t>Fórum de Santa Luzia Do Oeste</t>
  </si>
  <si>
    <t>Fórum de Santa Luzia Do Pará</t>
  </si>
  <si>
    <t>Fórum de Santa Luzia do Paruá</t>
  </si>
  <si>
    <t>Fórum de Santa Maria</t>
  </si>
  <si>
    <t>Fórum de Santa Maria - DF</t>
  </si>
  <si>
    <t>Fórum de Santa Maria da Boa Vista</t>
  </si>
  <si>
    <t>Fórum de Santa Maria da Vitória</t>
  </si>
  <si>
    <t>Fórum de Santa Maria de Jetibá</t>
  </si>
  <si>
    <t>Fórum de Santa Maria do Cambucá</t>
  </si>
  <si>
    <t>Fórum de Santa Maria Do Pará</t>
  </si>
  <si>
    <t>Fórum de Santa Maria do Suaçuí</t>
  </si>
  <si>
    <t>Fórum de Santa Maria Madalena</t>
  </si>
  <si>
    <t>Fórum de Santa Mariana</t>
  </si>
  <si>
    <t>Fórum de Santa Quitéria</t>
  </si>
  <si>
    <t>Fórum de Santa Quitéria do Maranhão</t>
  </si>
  <si>
    <t>Fórum de Santa Rita</t>
  </si>
  <si>
    <t>Fórum de Santa Rita - MA</t>
  </si>
  <si>
    <t>Fórum de Santa Rita de Caldas</t>
  </si>
  <si>
    <t>Fórum de Santa Rita de Cássia</t>
  </si>
  <si>
    <t>Fórum de Santa Rita do Passa Quatro</t>
  </si>
  <si>
    <t>Fórum de Santa Rita do Sapucaí</t>
  </si>
  <si>
    <t>Fórum de Santa Rosa</t>
  </si>
  <si>
    <t>Fórum de Santa Rosa de Lima</t>
  </si>
  <si>
    <t>Fórum de Santa Rosa do Purus</t>
  </si>
  <si>
    <t>Fórum de Santa Rosa do Sul</t>
  </si>
  <si>
    <t>Fórum de Santa Rosa do Viterbo</t>
  </si>
  <si>
    <t>Fórum de Santa Teresa</t>
  </si>
  <si>
    <t>Fórum de Santa Teresinha</t>
  </si>
  <si>
    <t>Fórum de Santa Terezinha De Goiás</t>
  </si>
  <si>
    <t>Fórum de Santa Vitória</t>
  </si>
  <si>
    <t>Fórum de Santa Vitória do Palmar</t>
  </si>
  <si>
    <t>Fórum de Santana</t>
  </si>
  <si>
    <t>Fórum de Santana - AP</t>
  </si>
  <si>
    <t>Fórum de Santana Do Araguaia</t>
  </si>
  <si>
    <t>Fórum de Santana Do Cariri</t>
  </si>
  <si>
    <t>Fórum de Santana do Ipanema</t>
  </si>
  <si>
    <t>Fórum de Santana do Livramento</t>
  </si>
  <si>
    <t>Fórum de Santana do Matos</t>
  </si>
  <si>
    <t>Fórum de Santana do São Francisco</t>
  </si>
  <si>
    <t>Fórum de Santana dos Garrotes</t>
  </si>
  <si>
    <t>Fórum de Santanta Do Acarau</t>
  </si>
  <si>
    <t>Fórum de Santarém</t>
  </si>
  <si>
    <t>Fórum de Santarém Novo</t>
  </si>
  <si>
    <t>Fórum de Santiago</t>
  </si>
  <si>
    <t>Fórum de Santo Amaro</t>
  </si>
  <si>
    <t>Fórum de Santo Amaro da Imperatriz</t>
  </si>
  <si>
    <t>Fórum de Santo Amaro das Brotas</t>
  </si>
  <si>
    <t>Fórum de Santo Amaro do Maranhão</t>
  </si>
  <si>
    <t>Fórum de Santo Anastácio</t>
  </si>
  <si>
    <t>Fórum de Santo Ângelo</t>
  </si>
  <si>
    <t>Fórum de Santo Antônio</t>
  </si>
  <si>
    <t>Fórum de Santo Antônio da Patrulha</t>
  </si>
  <si>
    <t>Fórum de Santo Antonio da Platina</t>
  </si>
  <si>
    <t>Fórum de Santo Antônio das Missões</t>
  </si>
  <si>
    <t>Fórum de Santo Antônio de Jesus</t>
  </si>
  <si>
    <t>Fórum de Santo Antônio De Leverger</t>
  </si>
  <si>
    <t>Fórum de Santo Antonio de Padua</t>
  </si>
  <si>
    <t>Fórum de Santo Antônio Do Descoberto</t>
  </si>
  <si>
    <t>Fórum de Santo Antônio Do Içá</t>
  </si>
  <si>
    <t>Fórum de Santo Antônio do Monte</t>
  </si>
  <si>
    <t>Fórum de Santo Antonio do Sudoeste</t>
  </si>
  <si>
    <t>Fórum de Santo Antônio Do Tauá</t>
  </si>
  <si>
    <t>Fórum de Santo Antônio dos Lopes</t>
  </si>
  <si>
    <t>Fórum de Santo Augusto</t>
  </si>
  <si>
    <t>Fórum de Santo Cristo</t>
  </si>
  <si>
    <t>Fórum de Santo Estevão</t>
  </si>
  <si>
    <t>Fórum de Santos</t>
  </si>
  <si>
    <t>Fórum de Santos Dumont</t>
  </si>
  <si>
    <t>Fórum de São Benedito</t>
  </si>
  <si>
    <t>Fórum de São Benedito do Rio Preto</t>
  </si>
  <si>
    <t>Fórum de São Bento</t>
  </si>
  <si>
    <t>Fórum de São Bento - MA</t>
  </si>
  <si>
    <t>Fórum de São Bento do Norte</t>
  </si>
  <si>
    <t>Fórum de São Bento do Sapucaí</t>
  </si>
  <si>
    <t>Fórum de São Bento do Sul</t>
  </si>
  <si>
    <t>Fórum de São Bento do Una</t>
  </si>
  <si>
    <t>Fórum de São Bernardo</t>
  </si>
  <si>
    <t>Fórum de São Borja</t>
  </si>
  <si>
    <t>Fórum de São Brás</t>
  </si>
  <si>
    <t>Fórum de São Caetano</t>
  </si>
  <si>
    <t>Fórum de São Caetano De Odivelas</t>
  </si>
  <si>
    <t>Fórum de São Carlos - SC</t>
  </si>
  <si>
    <t>Fórum de São Carlos - SP</t>
  </si>
  <si>
    <t>Fórum de São Cristovão</t>
  </si>
  <si>
    <t>Fórum de São Desidério</t>
  </si>
  <si>
    <t>Fórum de São Domingos - BA</t>
  </si>
  <si>
    <t>Fórum de São Domingos - GO</t>
  </si>
  <si>
    <t>Fórum de São Domingos - SC</t>
  </si>
  <si>
    <t>Fórum de São Domingos do Azeitão</t>
  </si>
  <si>
    <t>Fórum de São Domingos Do Capim</t>
  </si>
  <si>
    <t>Fórum de São Domingos do Maranhão</t>
  </si>
  <si>
    <t>Fórum de São Domingos do Norte</t>
  </si>
  <si>
    <t>Fórum de São Domingos do Prata</t>
  </si>
  <si>
    <t>Fórum de São Domingos- SE</t>
  </si>
  <si>
    <t>Fórum de São Felipe</t>
  </si>
  <si>
    <t>Fórum de São Félix</t>
  </si>
  <si>
    <t>Fórum de São Félix Do Araguaia</t>
  </si>
  <si>
    <t>Fórum de São Félix do Piauí</t>
  </si>
  <si>
    <t>Fórum de São Félix Do Xingú</t>
  </si>
  <si>
    <t>Fórum de São Fidelis</t>
  </si>
  <si>
    <t>Fórum de São Francisco - MG</t>
  </si>
  <si>
    <t>Fórum de São Francisco - SE</t>
  </si>
  <si>
    <t>Fórum de São Francisco de Assis</t>
  </si>
  <si>
    <t>Fórum de São Francisco de Itabapoana</t>
  </si>
  <si>
    <t>Fórum de São Francisco de Paula</t>
  </si>
  <si>
    <t>Fórum de São Francisco do Conde</t>
  </si>
  <si>
    <t>Fórum de São Francisco do Maranhão</t>
  </si>
  <si>
    <t>Fórum de São Francisco Do Pará</t>
  </si>
  <si>
    <t>Fórum de São Francisco do Sul</t>
  </si>
  <si>
    <t>Fórum de São Gabriel - BA</t>
  </si>
  <si>
    <t>Fórum de São Gabriel - RS</t>
  </si>
  <si>
    <t>Fórum de São Gabriel da Cachoeira</t>
  </si>
  <si>
    <t>Fórum de São Gabriel da Palha</t>
  </si>
  <si>
    <t>Fórum de São Geraldo Do Araguaia</t>
  </si>
  <si>
    <t>Fórum de São Goncalo</t>
  </si>
  <si>
    <t>Fórum de São Goncalo do Amarante - CE</t>
  </si>
  <si>
    <t>Fórum de São Gonçalo do Amarante - RN</t>
  </si>
  <si>
    <t>Fórum de São Gonçalo do Piauí</t>
  </si>
  <si>
    <t>Fórum de São Gonçalo do Sapucaí</t>
  </si>
  <si>
    <t>Fórum de São Gonçalo dos Campos</t>
  </si>
  <si>
    <t>Fórum de São Gotardo</t>
  </si>
  <si>
    <t>Fórum de São Jerônimo</t>
  </si>
  <si>
    <t>Fórum de São Jerônimo da Serra</t>
  </si>
  <si>
    <t>Fórum de São João</t>
  </si>
  <si>
    <t>Fórum de São João Batista - MA</t>
  </si>
  <si>
    <t>Fórum de São João Batista - SC</t>
  </si>
  <si>
    <t>Fórum de São João da Barra</t>
  </si>
  <si>
    <t>Fórum de São João da Boa Vista</t>
  </si>
  <si>
    <t>Fórum de São João da Ponte</t>
  </si>
  <si>
    <t>Fórum de São Joao de Meriti</t>
  </si>
  <si>
    <t>Fórum de São João Del Rei</t>
  </si>
  <si>
    <t>Fórum de São João do Cariri</t>
  </si>
  <si>
    <t>Fórum de São João do Ivaí</t>
  </si>
  <si>
    <t>Fórum de São João do Piauí</t>
  </si>
  <si>
    <t>Fórum de São João do Rio do Peixe</t>
  </si>
  <si>
    <t>Fórum de São João do Sabugi</t>
  </si>
  <si>
    <t>Fórum de São João do Triunfo</t>
  </si>
  <si>
    <t>Fórum de São João dos Patos</t>
  </si>
  <si>
    <t>Fórum de São João Evangelista</t>
  </si>
  <si>
    <t>Fórum de São João Nepomuceno</t>
  </si>
  <si>
    <t>Fórum de São Joaquim</t>
  </si>
  <si>
    <t>Fórum de São Joaquim da Barra</t>
  </si>
  <si>
    <t>Fórum de São Joaquim do Monte</t>
  </si>
  <si>
    <t>Fórum de São José</t>
  </si>
  <si>
    <t>Fórum de São José da Coroa Grande</t>
  </si>
  <si>
    <t>Fórum de São José da Lagoa Tapada</t>
  </si>
  <si>
    <t>Fórum de São José da Laje</t>
  </si>
  <si>
    <t>Fórum de São José da Tapera</t>
  </si>
  <si>
    <t>Fórum de São José de Mipibu</t>
  </si>
  <si>
    <t>Fórum de São José de Piranhas</t>
  </si>
  <si>
    <t>Fórum de São José de Ribamar</t>
  </si>
  <si>
    <t>Fórum de São José do Belmonte</t>
  </si>
  <si>
    <t>Fórum de São José do Calçado</t>
  </si>
  <si>
    <t>Fórum de São José do Campestre</t>
  </si>
  <si>
    <t>Fórum de São José do Cedro</t>
  </si>
  <si>
    <t>Fórum de São José do Egito</t>
  </si>
  <si>
    <t>Fórum de São José do Jacuípe</t>
  </si>
  <si>
    <t>Fórum de São José do Norte</t>
  </si>
  <si>
    <t>Fórum de São José do Ouro</t>
  </si>
  <si>
    <t>Fórum de São José Do Rio Claro</t>
  </si>
  <si>
    <t>Fórum de São José do Rio Pardo</t>
  </si>
  <si>
    <t>Fórum de São José do Rio Preto</t>
  </si>
  <si>
    <t>Fórum de São José do Vale do Rio Preto</t>
  </si>
  <si>
    <t>Fórum de São José dos Campos</t>
  </si>
  <si>
    <t>Fórum de São José dos Pinhais</t>
  </si>
  <si>
    <t>Fórum de São José Dos Quatro Marcos</t>
  </si>
  <si>
    <t>Fórum de São Leopoldo</t>
  </si>
  <si>
    <t>Fórum de São Lourenço</t>
  </si>
  <si>
    <t>Fórum de São Lourenço da Mata</t>
  </si>
  <si>
    <t>Fórum de São Lourenco do Oeste</t>
  </si>
  <si>
    <t>Fórum de São Lourenço do Sul</t>
  </si>
  <si>
    <t>Fórum de São Luís</t>
  </si>
  <si>
    <t>Fórum de São Luís de Montes Belos</t>
  </si>
  <si>
    <t>Fórum de São Luis Do Curu</t>
  </si>
  <si>
    <t>Fórum de São Luís do Paraitinga</t>
  </si>
  <si>
    <t>Fórum de São Luis do Quitunde</t>
  </si>
  <si>
    <t>Fórum de São Luís Gonzaga do Maranhão</t>
  </si>
  <si>
    <t>Fórum de São Luiz Do Anauá</t>
  </si>
  <si>
    <t>Fórum de São Luiz Gonzaga</t>
  </si>
  <si>
    <t>Fórum de São Mamede</t>
  </si>
  <si>
    <t>Fórum de São Manuel</t>
  </si>
  <si>
    <t>Fórum de São Marcos</t>
  </si>
  <si>
    <t>Fórum de São Mateus - Centro</t>
  </si>
  <si>
    <t>Fórum de São Mateus - Santo Antônio</t>
  </si>
  <si>
    <t>Fórum de São Mateus do Maranhão</t>
  </si>
  <si>
    <t>Fórum de São Mateus do Sul</t>
  </si>
  <si>
    <t>Fórum de São Miguel</t>
  </si>
  <si>
    <t>Fórum de São Miguel Arcanjo</t>
  </si>
  <si>
    <t>Fórum de São Miguel das Matas</t>
  </si>
  <si>
    <t>Fórum de São Miguel do Aleixo</t>
  </si>
  <si>
    <t>Fórum de São Miguel Do Araguaia</t>
  </si>
  <si>
    <t>Fórum de São Miguel Do Guamá</t>
  </si>
  <si>
    <t>Fórum de São Miguel Do Guaporé</t>
  </si>
  <si>
    <t>Fórum de São Miguel do Iguaçu</t>
  </si>
  <si>
    <t>Fórum de São Miguel do Oeste</t>
  </si>
  <si>
    <t>Fórum de São Miguel do Tapuio</t>
  </si>
  <si>
    <t>Fórum de São Miguel dos Campos</t>
  </si>
  <si>
    <t>Fórum de São Paulo De Olivença</t>
  </si>
  <si>
    <t>Fórum de São Paulo do Potengi</t>
  </si>
  <si>
    <t>Fórum de São Pedro</t>
  </si>
  <si>
    <t>Fórum de São Pedro da Água Branca</t>
  </si>
  <si>
    <t>Fórum de São Pedro da Aldeia</t>
  </si>
  <si>
    <t>Fórum de São Pedro do Piauí</t>
  </si>
  <si>
    <t>Fórum de São Pedro do Sul</t>
  </si>
  <si>
    <t>Fórum de São Rafael</t>
  </si>
  <si>
    <t>Fórum de São Raimundo das Mangabeiras</t>
  </si>
  <si>
    <t>Fórum de São Raimundo Nonato</t>
  </si>
  <si>
    <t>Fórum de São Romão</t>
  </si>
  <si>
    <t>Fórum de São Roque</t>
  </si>
  <si>
    <t>Fórum de São Roque de Minas</t>
  </si>
  <si>
    <t>Fórum de São Sebastião - AL</t>
  </si>
  <si>
    <t>Fórum de São Sebastião - SP</t>
  </si>
  <si>
    <t>Fórum de São Sebastião Da Boa Vista</t>
  </si>
  <si>
    <t>Fórum de São Sebastião da Grama</t>
  </si>
  <si>
    <t>Fórum de São Sebastiao do Alto</t>
  </si>
  <si>
    <t>Fórum de São Sebastião do Caí</t>
  </si>
  <si>
    <t>Fórum de São Sebastião do Paraíso</t>
  </si>
  <si>
    <t>Fórum de São Sebastião do Passé</t>
  </si>
  <si>
    <t>Fórum de São Sebastião Do Uatumã</t>
  </si>
  <si>
    <t>Fórum de São Sepé</t>
  </si>
  <si>
    <t>Fórum de São Simão - GO</t>
  </si>
  <si>
    <t>Fórum de São Simão - SP</t>
  </si>
  <si>
    <t>Fórum de São Tomé</t>
  </si>
  <si>
    <t>Fórum de São Valentim</t>
  </si>
  <si>
    <t>Fórum de São Vicente</t>
  </si>
  <si>
    <t>Fórum de São Vicente do Sul</t>
  </si>
  <si>
    <t>Fórum de São Vicente Ferrer</t>
  </si>
  <si>
    <t>Fórum de São Vicente Férrer</t>
  </si>
  <si>
    <t>Fórum de Sapé</t>
  </si>
  <si>
    <t>Fórum de Sapeaçu</t>
  </si>
  <si>
    <t>Fórum de Sapezal</t>
  </si>
  <si>
    <t>Fórum de Sapiranga</t>
  </si>
  <si>
    <t>Fórum de Sapucaia</t>
  </si>
  <si>
    <t>Fórum de Sapucaia do Sul</t>
  </si>
  <si>
    <t>Fórum de Saquarema</t>
  </si>
  <si>
    <t>Fórum de Sarandi</t>
  </si>
  <si>
    <t>Fórum de Sarandí</t>
  </si>
  <si>
    <t>Fórum de Sátiro Dias</t>
  </si>
  <si>
    <t>Fórum de Satuba</t>
  </si>
  <si>
    <t>Fórum de Saúde</t>
  </si>
  <si>
    <t>Fórum de Seabra</t>
  </si>
  <si>
    <t>Fórum de Seara</t>
  </si>
  <si>
    <t>Fórum de Seberi</t>
  </si>
  <si>
    <t>Fórum de Sena Madureira</t>
  </si>
  <si>
    <t>Fórum de Senador Canedo</t>
  </si>
  <si>
    <t>Fórum de Senador Firmino</t>
  </si>
  <si>
    <t>Fórum de Senador Guiomard</t>
  </si>
  <si>
    <t>Fórum de Senador José Porfírio</t>
  </si>
  <si>
    <t>Fórum de Senador La Roque</t>
  </si>
  <si>
    <t>Fórum de Sengés</t>
  </si>
  <si>
    <t>Fórum de Senhor do Bonfim</t>
  </si>
  <si>
    <t>Fórum de Sento Sé</t>
  </si>
  <si>
    <t>Fórum de Seropedica</t>
  </si>
  <si>
    <t>Fórum de Serra - Des. João Manoel de Carvalho</t>
  </si>
  <si>
    <t>Fórum de Serra - Unesc</t>
  </si>
  <si>
    <t>Fórum de Serra Branca</t>
  </si>
  <si>
    <t>Fórum de Serra Do Navio</t>
  </si>
  <si>
    <t>Fórum de Serra Dourada</t>
  </si>
  <si>
    <t>Fórum de Serra Negra</t>
  </si>
  <si>
    <t>Fórum de Serra Negra do Norte</t>
  </si>
  <si>
    <t>Fórum de Serra Preta</t>
  </si>
  <si>
    <t>Fórum de Serra Talhada</t>
  </si>
  <si>
    <t>Fórum de Serrana</t>
  </si>
  <si>
    <t>Fórum de Serraria</t>
  </si>
  <si>
    <t>Fórum de Serrinha</t>
  </si>
  <si>
    <t>Fórum de Serrita</t>
  </si>
  <si>
    <t>Fórum de Serro</t>
  </si>
  <si>
    <t>Fórum de Serrolândia</t>
  </si>
  <si>
    <t>Fórum de Sertânia</t>
  </si>
  <si>
    <t>Fórum de Sertanópolis</t>
  </si>
  <si>
    <t>Fórum de Sertãozinho</t>
  </si>
  <si>
    <t>Fórum de Sete Lagoas</t>
  </si>
  <si>
    <t>Fórum de Sete Quedas</t>
  </si>
  <si>
    <t>Fórum de Sidrolândia</t>
  </si>
  <si>
    <t>Fórum de Silva Jardim</t>
  </si>
  <si>
    <t>Fórum de Silvânia</t>
  </si>
  <si>
    <t>Fórum de Silves</t>
  </si>
  <si>
    <t>Fórum de Silvianópolis</t>
  </si>
  <si>
    <t>Fórum de Simão Dias</t>
  </si>
  <si>
    <t>Fórum de Simões</t>
  </si>
  <si>
    <t>Fórum de Simões Filho</t>
  </si>
  <si>
    <t>Fórum de Simplício Mendes</t>
  </si>
  <si>
    <t>Fórum de Sinop</t>
  </si>
  <si>
    <t>Fórum de Siqueira Campos</t>
  </si>
  <si>
    <t>Fórum de Sirinhaém</t>
  </si>
  <si>
    <t>Fórum de Siriri</t>
  </si>
  <si>
    <t>Fórum de Sítio Novo</t>
  </si>
  <si>
    <t>Fórum de Sobradinho</t>
  </si>
  <si>
    <t>Fórum de Sobradinho - BA</t>
  </si>
  <si>
    <t>Fórum de Sobradinho - RS</t>
  </si>
  <si>
    <t>Fórum de Sobral</t>
  </si>
  <si>
    <t>Fórum de Socorro</t>
  </si>
  <si>
    <t>Fórum de Socorro do Piauí</t>
  </si>
  <si>
    <t>Fórum de Solânea</t>
  </si>
  <si>
    <t>Fórum de Soledade</t>
  </si>
  <si>
    <t>Fórum de Soledade - PB</t>
  </si>
  <si>
    <t>Fórum de Solonopole</t>
  </si>
  <si>
    <t>Fórum de Sombrio</t>
  </si>
  <si>
    <t>Fórum de Sonora</t>
  </si>
  <si>
    <t>Fórum de Sorocaba</t>
  </si>
  <si>
    <t>Fórum de Sorriso</t>
  </si>
  <si>
    <t>Fórum de Soure</t>
  </si>
  <si>
    <t>Fórum de Sousa</t>
  </si>
  <si>
    <t>Fórum de Souto Soares</t>
  </si>
  <si>
    <t>Fórum de Sucupira do Norte</t>
  </si>
  <si>
    <t>Fórum de Sumaré</t>
  </si>
  <si>
    <t>Fórum de Sumé</t>
  </si>
  <si>
    <t>Fórum de Sumidouro</t>
  </si>
  <si>
    <t>Fórum de Surubim</t>
  </si>
  <si>
    <t>Fórum de Suzano</t>
  </si>
  <si>
    <t>Fórum de Tabaporã</t>
  </si>
  <si>
    <t>Fórum de Tabapuã</t>
  </si>
  <si>
    <t>Fórum de Tabatinga</t>
  </si>
  <si>
    <t>Fórum de Tabira</t>
  </si>
  <si>
    <t>Fórum de Taboão da Serra</t>
  </si>
  <si>
    <t>Fórum de Tabuleiro Do Norte</t>
  </si>
  <si>
    <t>Fórum de Tacaimbó</t>
  </si>
  <si>
    <t>Fórum de Tacaratu</t>
  </si>
  <si>
    <t>Fórum de Taguatinga - DF</t>
  </si>
  <si>
    <t>Fórum de Taguatinga - TO</t>
  </si>
  <si>
    <t>Fórum de Tailândia</t>
  </si>
  <si>
    <t>Fórum de Taio</t>
  </si>
  <si>
    <t>Fórum de Taiobeiras</t>
  </si>
  <si>
    <t>Fórum de Taipu</t>
  </si>
  <si>
    <t>Fórum de Tambaú</t>
  </si>
  <si>
    <t>Fórum de Tanabi</t>
  </si>
  <si>
    <t>Fórum de Tangara</t>
  </si>
  <si>
    <t>Fórum de Tangará</t>
  </si>
  <si>
    <t>Fórum de Tangará Da Serra</t>
  </si>
  <si>
    <t>Fórum de Tanhaçu</t>
  </si>
  <si>
    <t>Fórum de Tanque Novo</t>
  </si>
  <si>
    <t>Fórum de Tapauá</t>
  </si>
  <si>
    <t>Fórum de Tapejara</t>
  </si>
  <si>
    <t>Fórum de Tapera</t>
  </si>
  <si>
    <t>Fórum de Taperoá</t>
  </si>
  <si>
    <t>Fórum de Taperoá - PB</t>
  </si>
  <si>
    <t>Fórum de Tapes</t>
  </si>
  <si>
    <t>Fórum de Tapurah</t>
  </si>
  <si>
    <t>Fórum de Taquara</t>
  </si>
  <si>
    <t>Fórum de Taquaral De Goiás</t>
  </si>
  <si>
    <t>Fórum de Taquari</t>
  </si>
  <si>
    <t>Fórum de Taquaritinga</t>
  </si>
  <si>
    <t>Fórum de Taquaritinga do Norte</t>
  </si>
  <si>
    <t>Fórum de Taquarituba</t>
  </si>
  <si>
    <t>Fórum de Tarauacá</t>
  </si>
  <si>
    <t>Fórum de Tartarugalzinho</t>
  </si>
  <si>
    <t>Fórum de Tarumirim</t>
  </si>
  <si>
    <t>Fórum de Tasso Fragoso</t>
  </si>
  <si>
    <t>Fórum de Tatuí</t>
  </si>
  <si>
    <t>Fórum de Tauá</t>
  </si>
  <si>
    <t>Fórum de Taubaté</t>
  </si>
  <si>
    <t>Fórum de Tefé</t>
  </si>
  <si>
    <t>Fórum de Teixeira</t>
  </si>
  <si>
    <t>Fórum de Teixeira de Freitas</t>
  </si>
  <si>
    <t>Fórum de Teixeira Soares</t>
  </si>
  <si>
    <t>Fórum de Teixeiras</t>
  </si>
  <si>
    <t>Fórum de Telêmaco Borba</t>
  </si>
  <si>
    <t>Fórum de Telha</t>
  </si>
  <si>
    <t>Fórum de Tenente Portela</t>
  </si>
  <si>
    <t>Fórum de Teodoro Sampaio - BA</t>
  </si>
  <si>
    <t>Fórum de Teodoro Sampaio - SP</t>
  </si>
  <si>
    <t>Fórum de Teofilândia</t>
  </si>
  <si>
    <t>Fórum de Teófilo Otôni</t>
  </si>
  <si>
    <t>Fórum de Teotônio Vilela</t>
  </si>
  <si>
    <t>Fórum de Terenos</t>
  </si>
  <si>
    <t>Fórum de Teresopolis</t>
  </si>
  <si>
    <t>Fórum de Terra Boa</t>
  </si>
  <si>
    <t>Fórum de Terra de Areia</t>
  </si>
  <si>
    <t>Fórum de Terra Nova</t>
  </si>
  <si>
    <t>Fórum de Terra Nova - PE</t>
  </si>
  <si>
    <t>Fórum de Terra Nova Do Norte</t>
  </si>
  <si>
    <t>Fórum de Terra Rica</t>
  </si>
  <si>
    <t>Fórum de Terra Roxa</t>
  </si>
  <si>
    <t>Fórum de Terra Santa</t>
  </si>
  <si>
    <t>Fórum de Teutônia</t>
  </si>
  <si>
    <t>Fórum de Tianguá</t>
  </si>
  <si>
    <t>Fórum de Tibagi</t>
  </si>
  <si>
    <t>Fórum de Tijucas</t>
  </si>
  <si>
    <t>Fórum de Timbaúba</t>
  </si>
  <si>
    <t>Fórum de Timbiras</t>
  </si>
  <si>
    <t>Fórum de Timbo</t>
  </si>
  <si>
    <t>Fórum de Timon</t>
  </si>
  <si>
    <t>Fórum de Timóteo</t>
  </si>
  <si>
    <t>Fórum de Tiros</t>
  </si>
  <si>
    <t>Fórum de Tobias Barreto</t>
  </si>
  <si>
    <t>Fórum de Tocantínia</t>
  </si>
  <si>
    <t>Fórum de Tocantinópolis</t>
  </si>
  <si>
    <t>Fórum de Toledo</t>
  </si>
  <si>
    <t>Fórum de Tomar do Geru</t>
  </si>
  <si>
    <t>Fórum de Tomazina</t>
  </si>
  <si>
    <t>Fórum de Tombos</t>
  </si>
  <si>
    <t>Fórum de Toritama</t>
  </si>
  <si>
    <t>Fórum de Torres</t>
  </si>
  <si>
    <t>Fórum de Touros</t>
  </si>
  <si>
    <t>Fórum de Tracunhaém</t>
  </si>
  <si>
    <t>Fórum de Traipu</t>
  </si>
  <si>
    <t>Fórum de Trairi</t>
  </si>
  <si>
    <t>Fórum de Trajano de Morais</t>
  </si>
  <si>
    <t>Fórum de Tramandaí</t>
  </si>
  <si>
    <t>Fórum de Tremedal</t>
  </si>
  <si>
    <t>Fórum de Tremembé</t>
  </si>
  <si>
    <t>Fórum de Três Corações</t>
  </si>
  <si>
    <t>Fórum de Três Coroas</t>
  </si>
  <si>
    <t>Fórum de Três de Maio</t>
  </si>
  <si>
    <t>Fórum de Três Lagoas</t>
  </si>
  <si>
    <t>Fórum de Três Marias</t>
  </si>
  <si>
    <t>Fórum de Três Passos</t>
  </si>
  <si>
    <t>Fórum de Três Pontas</t>
  </si>
  <si>
    <t>Fórum de Tres Rios</t>
  </si>
  <si>
    <t>Fórum de Trindade</t>
  </si>
  <si>
    <t>Fórum de Trindade - GO</t>
  </si>
  <si>
    <t>Fórum de Triunfo - PE</t>
  </si>
  <si>
    <t>Fórum de Triunfo - RS</t>
  </si>
  <si>
    <t>Fórum de Trombudo Central</t>
  </si>
  <si>
    <t>Fórum de Tubarao</t>
  </si>
  <si>
    <t>Fórum de Tucano</t>
  </si>
  <si>
    <t>Fórum de Tucumã</t>
  </si>
  <si>
    <t>Fórum de Tucunduva</t>
  </si>
  <si>
    <t>Fórum de Tucuruí</t>
  </si>
  <si>
    <t>Fórum de Tuntum</t>
  </si>
  <si>
    <t>Fórum de Tupã</t>
  </si>
  <si>
    <t>Fórum de Tupaciguara</t>
  </si>
  <si>
    <t>Fórum de Tupanciretã</t>
  </si>
  <si>
    <t>Fórum de Tuparetama</t>
  </si>
  <si>
    <t>Fórum de Tupi Paulista</t>
  </si>
  <si>
    <t>Fórum de Turiaçu</t>
  </si>
  <si>
    <t>Fórum de Turmalina</t>
  </si>
  <si>
    <t>Fórum de Turvânia</t>
  </si>
  <si>
    <t>Fórum de Turvo</t>
  </si>
  <si>
    <t>Fórum de Tutóia</t>
  </si>
  <si>
    <t>Fórum de Uauá</t>
  </si>
  <si>
    <t>Fórum de Ubá</t>
  </si>
  <si>
    <t>Fórum de Ubaíra</t>
  </si>
  <si>
    <t>Fórum de Ubaitaba</t>
  </si>
  <si>
    <t>Fórum de Ubajara</t>
  </si>
  <si>
    <t>Fórum de Ubatã</t>
  </si>
  <si>
    <t>Fórum de Ubatuba</t>
  </si>
  <si>
    <t>Fórum de Uberaba</t>
  </si>
  <si>
    <t>Fórum de Uberlândia</t>
  </si>
  <si>
    <t>Fórum de Ubiratã</t>
  </si>
  <si>
    <t>Fórum de Uibaí</t>
  </si>
  <si>
    <t>Fórum de Uiraúna</t>
  </si>
  <si>
    <t>Fórum de Ulianópolis</t>
  </si>
  <si>
    <t>Fórum de Umarizal</t>
  </si>
  <si>
    <t>Fórum de Umbaúba</t>
  </si>
  <si>
    <t>Fórum de Umbuzeiro</t>
  </si>
  <si>
    <t>Fórum de Umuarama</t>
  </si>
  <si>
    <t>Fórum de Una</t>
  </si>
  <si>
    <t>Fórum de Unaí</t>
  </si>
  <si>
    <t>Fórum de União</t>
  </si>
  <si>
    <t>Fórum de União da Vitória</t>
  </si>
  <si>
    <t>Fórum de União dos Palmares</t>
  </si>
  <si>
    <t>Fórum de Upanema</t>
  </si>
  <si>
    <t>Fórum de Uraí</t>
  </si>
  <si>
    <t>Fórum de Urandi</t>
  </si>
  <si>
    <t>Fórum de Urânia</t>
  </si>
  <si>
    <t>Fórum de Urbano Santos</t>
  </si>
  <si>
    <t>Fórum de Uruaçu</t>
  </si>
  <si>
    <t>Fórum de Uruana</t>
  </si>
  <si>
    <t>Fórum de Uruará</t>
  </si>
  <si>
    <t>Fórum de Urubici</t>
  </si>
  <si>
    <t>Fórum de Uruburetama</t>
  </si>
  <si>
    <t>Fórum de Urucará</t>
  </si>
  <si>
    <t>Fórum de Uruçuca</t>
  </si>
  <si>
    <t>Fórum de Uruçui</t>
  </si>
  <si>
    <t>Fórum de Urucurituba</t>
  </si>
  <si>
    <t>Fórum de Uruguaiana</t>
  </si>
  <si>
    <t>Fórum de Uruoca</t>
  </si>
  <si>
    <t>Fórum de Urupês</t>
  </si>
  <si>
    <t>Fórum de Urussanga</t>
  </si>
  <si>
    <t>Fórum de Urutaí</t>
  </si>
  <si>
    <t>Fórum de Utinga</t>
  </si>
  <si>
    <t>Fórum de Vacaria</t>
  </si>
  <si>
    <t>Fórum de Valenca</t>
  </si>
  <si>
    <t>Fórum de Valença</t>
  </si>
  <si>
    <t>Fórum de Valença do Piauí</t>
  </si>
  <si>
    <t>Fórum de Valente</t>
  </si>
  <si>
    <t>Fórum de Valinhos</t>
  </si>
  <si>
    <t>Fórum de Valparaíso</t>
  </si>
  <si>
    <t>Fórum de Valparaíso De Goiás</t>
  </si>
  <si>
    <t>Fórum de Vargem Alta</t>
  </si>
  <si>
    <t>Fórum de Vargem Grande</t>
  </si>
  <si>
    <t>Fórum de Vargem Grande do Sul</t>
  </si>
  <si>
    <t>Fórum de Vargem Grande Paulista</t>
  </si>
  <si>
    <t>Fórum de Varginha</t>
  </si>
  <si>
    <t>Fórum de Varjão</t>
  </si>
  <si>
    <t>Fórum de Varzea Alegre</t>
  </si>
  <si>
    <t>Fórum de Várzea da Palma</t>
  </si>
  <si>
    <t>Fórum de Várzea do Poço</t>
  </si>
  <si>
    <t>Fórum de Várzea Grande</t>
  </si>
  <si>
    <t>Fórum de Várzea Paulista</t>
  </si>
  <si>
    <t>Fórum de Vassouras</t>
  </si>
  <si>
    <t>Fórum de Vazante</t>
  </si>
  <si>
    <t>Fórum de Venâncio Aires</t>
  </si>
  <si>
    <t>Fórum de Venda Nova do Imigrante</t>
  </si>
  <si>
    <t>Fórum de Venturosa</t>
  </si>
  <si>
    <t>Fórum de Vera</t>
  </si>
  <si>
    <t>Fórum de Vera Cruz</t>
  </si>
  <si>
    <t>Fórum de Veranópolis</t>
  </si>
  <si>
    <t>Fórum de Verdejante</t>
  </si>
  <si>
    <t>Fórum de Vertentes</t>
  </si>
  <si>
    <t>Fórum de Vespasiano</t>
  </si>
  <si>
    <t>Fórum de Viamão</t>
  </si>
  <si>
    <t>Fórum de Viana</t>
  </si>
  <si>
    <t>Fórum de Viana - MA</t>
  </si>
  <si>
    <t>Fórum de Vianópolis</t>
  </si>
  <si>
    <t>Fórum de Vicência</t>
  </si>
  <si>
    <t>Fórum de Viçosa - AL</t>
  </si>
  <si>
    <t>Fórum de Viçosa - MG</t>
  </si>
  <si>
    <t>Fórum de Vicosa Do Ceara</t>
  </si>
  <si>
    <t>Fórum de Videira</t>
  </si>
  <si>
    <t>Fórum de Vigia</t>
  </si>
  <si>
    <t>Fórum de Vila Bela Da Santíssima Trindade</t>
  </si>
  <si>
    <t>Fórum de Vila Rica</t>
  </si>
  <si>
    <t>Fórum de Vila Velha</t>
  </si>
  <si>
    <t>Fórum de Vilhena</t>
  </si>
  <si>
    <t>Fórum de Vinhedo</t>
  </si>
  <si>
    <t>Fórum de Viradouro</t>
  </si>
  <si>
    <t>Fórum de Virginópolis</t>
  </si>
  <si>
    <t>Fórum de Visconde do Rio Branco</t>
  </si>
  <si>
    <t>Fórum de Viseu</t>
  </si>
  <si>
    <t>Fórum de Vitória - Des. José Mathias de Almeida Ne</t>
  </si>
  <si>
    <t>Fórum de Vitória - Muniz Freire</t>
  </si>
  <si>
    <t>Fórum de Vitória da Conquista</t>
  </si>
  <si>
    <t>Fórum de Vitória de Santo Antão</t>
  </si>
  <si>
    <t>Fórum de Vitória do Mearim</t>
  </si>
  <si>
    <t>Fórum de Vitorino Freire</t>
  </si>
  <si>
    <t>Fórum de Volta Redonda</t>
  </si>
  <si>
    <t>Fórum de Votorantim</t>
  </si>
  <si>
    <t>Fórum de Votuporanga</t>
  </si>
  <si>
    <t>Fórum de Vtória Do Jari</t>
  </si>
  <si>
    <t>Fórum de Wanderlândia</t>
  </si>
  <si>
    <t>Fórum de Wanderley</t>
  </si>
  <si>
    <t>Fórum de Wenceslau Braz</t>
  </si>
  <si>
    <t>Fórum de Wenceslau Guimarães</t>
  </si>
  <si>
    <t>Fórum de Xambioá</t>
  </si>
  <si>
    <t>Fórum de Xambrê</t>
  </si>
  <si>
    <t>Fórum de Xanxere</t>
  </si>
  <si>
    <t>Fórum de Xapuri</t>
  </si>
  <si>
    <t>Fórum de Xaxim</t>
  </si>
  <si>
    <t>Fórum de Xinguara</t>
  </si>
  <si>
    <t>Fórum de Xique-Xique</t>
  </si>
  <si>
    <t>Fórum de Zé Doca</t>
  </si>
  <si>
    <t>Fórum Des. Carlos Souto - Salvador</t>
  </si>
  <si>
    <t>Fórum Distrital de Icoraci</t>
  </si>
  <si>
    <t>Fórum Distrital de Mangabeira - João Pessoa</t>
  </si>
  <si>
    <t>Fórum Distrital de Mosqueiro</t>
  </si>
  <si>
    <t>Fórum Distrital Varella Barca - Natal</t>
  </si>
  <si>
    <t>Fórum do Gama</t>
  </si>
  <si>
    <t>Fórum do Paranoá</t>
  </si>
  <si>
    <t>Fórum do Recife</t>
  </si>
  <si>
    <t>Fórum Dois Irmãos Do Buriti</t>
  </si>
  <si>
    <t>Fórum Fátima Do Sul</t>
  </si>
  <si>
    <t>Fórum Federal Cível de São Paulo</t>
  </si>
  <si>
    <t>Fórum Federal Criminal/Previdenciário de São Paulo</t>
  </si>
  <si>
    <t>Fórum Federal de Altamira</t>
  </si>
  <si>
    <t>Fórum Federal de Anápolis</t>
  </si>
  <si>
    <t>Fórum Federal de Angra Dos Reis</t>
  </si>
  <si>
    <t>Fórum Federal de Aparecida De Goiânia</t>
  </si>
  <si>
    <t>Fórum Federal de Apucarana</t>
  </si>
  <si>
    <t>Fórum Federal de Aracaju I</t>
  </si>
  <si>
    <t>Fórum Federal de Aracaju II</t>
  </si>
  <si>
    <t>Fórum Federal de Araçatuba</t>
  </si>
  <si>
    <t>Fórum Federal de Arapiraca</t>
  </si>
  <si>
    <t>Fórum Federal de Araraquara</t>
  </si>
  <si>
    <t>Fórum Federal de Assis</t>
  </si>
  <si>
    <t>Fórum Federal de Bagé</t>
  </si>
  <si>
    <t>Fórum Federal de Barra Do Piraí</t>
  </si>
  <si>
    <t>Fórum Federal de Barreiras</t>
  </si>
  <si>
    <t>Fórum Federal de Bauru</t>
  </si>
  <si>
    <t>Fórum Federal de Belém</t>
  </si>
  <si>
    <t>Fórum Federal de Bento Gonçalves</t>
  </si>
  <si>
    <t>Fórum Federal de BH - Antônio Fernando Pinheiro</t>
  </si>
  <si>
    <t>Fórum Federal de BH - Euclydes Reis Aguiar</t>
  </si>
  <si>
    <t>Fórum Federal de BH - Oscar Dias Corrêa</t>
  </si>
  <si>
    <t>Fórum Federal de Blumenau</t>
  </si>
  <si>
    <t>Fórum Federal de Boa Vista</t>
  </si>
  <si>
    <t>Fórum Federal de Bragança Paulista</t>
  </si>
  <si>
    <t>Fórum Federal de Brasília - Cabo Frio</t>
  </si>
  <si>
    <t>Fórum Federal de Brasília I</t>
  </si>
  <si>
    <t>Fórum Federal de Brasília II</t>
  </si>
  <si>
    <t>Fórum Federal de Brusque</t>
  </si>
  <si>
    <t>Fórum Federal de Caçador</t>
  </si>
  <si>
    <t>Fórum Federal de Cachoeira Do Sul</t>
  </si>
  <si>
    <t>Fórum Federal de Cachoeiro de Itapemirim</t>
  </si>
  <si>
    <t>Fórum Federal de Caicó</t>
  </si>
  <si>
    <t>Fórum Federal de Campina Grande</t>
  </si>
  <si>
    <t>Fórum Federal de Campinas</t>
  </si>
  <si>
    <t>Fórum Federal de Campo Formoso</t>
  </si>
  <si>
    <t>Fórum Federal de Campo Grande</t>
  </si>
  <si>
    <t>Fórum Federal de Campo Mourão</t>
  </si>
  <si>
    <t>Fórum Federal de Campos Dos Goytacazes</t>
  </si>
  <si>
    <t>Fórum Federal de Canoas</t>
  </si>
  <si>
    <t>Fórum Federal de Carazinho</t>
  </si>
  <si>
    <t>Fórum Federal de Cárceres</t>
  </si>
  <si>
    <t>Fórum Federal de Caruaru</t>
  </si>
  <si>
    <t>Fórum Federal de Cascavel</t>
  </si>
  <si>
    <t>Fórum Federal de Castanhal</t>
  </si>
  <si>
    <t>Fórum Federal de Caxias</t>
  </si>
  <si>
    <t>Fórum Federal de Caxias Do Sul</t>
  </si>
  <si>
    <t>Fórum Federal de Chapecó</t>
  </si>
  <si>
    <t>Fórum Federal de Colatina</t>
  </si>
  <si>
    <t>Fórum Federal de Concórdia</t>
  </si>
  <si>
    <t>Fórum Federal de Corumbá</t>
  </si>
  <si>
    <t>Fórum Federal de Coxim</t>
  </si>
  <si>
    <t>Fórum Federal de Criciúma</t>
  </si>
  <si>
    <t>Fórum Federal de Cruz Alta</t>
  </si>
  <si>
    <t>Fórum Federal de Cuiabá</t>
  </si>
  <si>
    <t>Fórum Federal de Curitiba</t>
  </si>
  <si>
    <t>Fórum Federal de Divinópolis</t>
  </si>
  <si>
    <t>Fórum Federal de Dourados</t>
  </si>
  <si>
    <t>Fórum Federal de Erechim</t>
  </si>
  <si>
    <t>Fórum Federal de Estância</t>
  </si>
  <si>
    <t>Fórum Federal de Eunápolis</t>
  </si>
  <si>
    <t>Fórum Federal de Feira De Santana</t>
  </si>
  <si>
    <t>Fórum Federal de Florianópolis</t>
  </si>
  <si>
    <t>Fórum Federal de Fortaleza I</t>
  </si>
  <si>
    <t>Fórum Federal de Fortaleza II</t>
  </si>
  <si>
    <t>Fórum Federal de Fortaleza III</t>
  </si>
  <si>
    <t>Fórum Federal de Foz Do Iguaçu</t>
  </si>
  <si>
    <t>Fórum Federal de Franca</t>
  </si>
  <si>
    <t>Fórum Federal de Francisco Beltrão</t>
  </si>
  <si>
    <t>Fórum Federal de Garanhuns</t>
  </si>
  <si>
    <t>Fórum Federal de Goiânia</t>
  </si>
  <si>
    <t>Fórum Federal de Governador Valadares</t>
  </si>
  <si>
    <t>Fórum Federal de Guanambi</t>
  </si>
  <si>
    <t>Fórum Federal de Guarapuava</t>
  </si>
  <si>
    <t>Fórum Federal de Guaratinguetá</t>
  </si>
  <si>
    <t>Fórum Federal de Guarulhos</t>
  </si>
  <si>
    <t>Fórum Federal de Ilhéus</t>
  </si>
  <si>
    <t>Fórum Federal de Imperatriz</t>
  </si>
  <si>
    <t>Fórum Federal de Ipatinga</t>
  </si>
  <si>
    <t>Fórum Federal de Itabaiana</t>
  </si>
  <si>
    <t>Fórum Federal de Itaboraí</t>
  </si>
  <si>
    <t>Fórum Federal de Itabuna</t>
  </si>
  <si>
    <t>Fórum Federal de Itajaí</t>
  </si>
  <si>
    <t>Fórum Federal de Itaperuna</t>
  </si>
  <si>
    <t>Fórum Federal de Jacarezinho</t>
  </si>
  <si>
    <t>Fórum Federal de Jales</t>
  </si>
  <si>
    <t>Fórum Federal de Jaraguá Do Sul</t>
  </si>
  <si>
    <t>Fórum Federal de Jaú</t>
  </si>
  <si>
    <t>Fórum Federal de Jequie</t>
  </si>
  <si>
    <t>Fórum Federal de Joaçaba</t>
  </si>
  <si>
    <t>Fórum Federal de João Pessoa</t>
  </si>
  <si>
    <t>Fórum Federal de Joinville</t>
  </si>
  <si>
    <t>Fórum Federal de Juazeiro</t>
  </si>
  <si>
    <t>Fórum Federal de Juazeiro do Norte</t>
  </si>
  <si>
    <t>Fórum Federal de Juiz de Fora I</t>
  </si>
  <si>
    <t>Fórum Federal de Juiz de Fora II</t>
  </si>
  <si>
    <t>Fórum Federal de Lages</t>
  </si>
  <si>
    <t>Fórum Federal de Laguna</t>
  </si>
  <si>
    <t>Fórum Federal de Lajeado</t>
  </si>
  <si>
    <t>Fórum Federal de Lavras</t>
  </si>
  <si>
    <t>Fórum Federal de Limoeiro do Norte</t>
  </si>
  <si>
    <t>Fórum Federal de Linhares</t>
  </si>
  <si>
    <t>Fórum Federal de Londrina</t>
  </si>
  <si>
    <t>Fórum Federal de Luziânia</t>
  </si>
  <si>
    <t>Fórum Federal de Macaé</t>
  </si>
  <si>
    <t>Fórum Federal de Macapá</t>
  </si>
  <si>
    <t>Fórum Federal de Maceió</t>
  </si>
  <si>
    <t>Fórum Federal de Mafra</t>
  </si>
  <si>
    <t>Fórum Federal de Magé</t>
  </si>
  <si>
    <t>Fórum Federal de Manaus</t>
  </si>
  <si>
    <t>Fórum Federal de Marabá</t>
  </si>
  <si>
    <t>Fórum Federal de Marília</t>
  </si>
  <si>
    <t>Fórum Federal de Maringá</t>
  </si>
  <si>
    <t>Fórum Federal de Montes Claros</t>
  </si>
  <si>
    <t>Fórum Federal de Mossoró</t>
  </si>
  <si>
    <t>Fórum Federal de Natal</t>
  </si>
  <si>
    <t>Fórum Federal de Naviraí</t>
  </si>
  <si>
    <t>Fórum Federal de Niterói</t>
  </si>
  <si>
    <t>Fórum Federal de Nova Friburgo</t>
  </si>
  <si>
    <t>Fórum Federal de Novo Hamburgo</t>
  </si>
  <si>
    <t>Fórum Federal de Ourinhos</t>
  </si>
  <si>
    <t>Fórum Federal de Palmas</t>
  </si>
  <si>
    <t>Fórum Federal de Paranavaí</t>
  </si>
  <si>
    <t>Fórum Federal de Passo Fundo</t>
  </si>
  <si>
    <t>Fórum Federal de Passos</t>
  </si>
  <si>
    <t>Fórum Federal de Pato Branco</t>
  </si>
  <si>
    <t>Fórum Federal de Patos De Minas</t>
  </si>
  <si>
    <t>Fórum Federal de Paulo Afonso</t>
  </si>
  <si>
    <t>Fórum Federal de Pelotas</t>
  </si>
  <si>
    <t>Fórum Federal de Petrolina</t>
  </si>
  <si>
    <t>Fórum Federal de Petrópolis</t>
  </si>
  <si>
    <t>Fórum Federal de Picos</t>
  </si>
  <si>
    <t>Fórum Federal de Piracicaba</t>
  </si>
  <si>
    <t>Fórum Federal de Ponta Grossa</t>
  </si>
  <si>
    <t>Fórum Federal de Ponta Porã</t>
  </si>
  <si>
    <t>Fórum Federal de Porto Alegre</t>
  </si>
  <si>
    <t>Fórum Federal de Porto Velho</t>
  </si>
  <si>
    <t>Fórum Federal de Pouso Alegre</t>
  </si>
  <si>
    <t>Fórum Federal de Presidente Prudente</t>
  </si>
  <si>
    <t>Fórum Federal de Recife I</t>
  </si>
  <si>
    <t>Fórum Federal de Recife II</t>
  </si>
  <si>
    <t>Fórum Federal de Resende</t>
  </si>
  <si>
    <t>Fórum Federal de Ribeirão Preto</t>
  </si>
  <si>
    <t>Fórum Federal de Rio Branco</t>
  </si>
  <si>
    <t>Fórum Federal de Rio Do Sul</t>
  </si>
  <si>
    <t>Fórum Federal de Rio Grande</t>
  </si>
  <si>
    <t>Fórum Federal de Rio Verde</t>
  </si>
  <si>
    <t>Fórum Federal de Rondonópolis</t>
  </si>
  <si>
    <t>Fórum Federal de Salgueiro</t>
  </si>
  <si>
    <t>Fórum Federal de Salvador</t>
  </si>
  <si>
    <t>Fórum Federal de Santa Cruz Do Sul</t>
  </si>
  <si>
    <t>Fórum Federal de Santa Maria</t>
  </si>
  <si>
    <t>Fórum Federal de Santa Rosa</t>
  </si>
  <si>
    <t>Fórum Federal de Santana Do Livramento</t>
  </si>
  <si>
    <t>Fórum Federal de Santarém</t>
  </si>
  <si>
    <t>Fórum Federal de Santiago</t>
  </si>
  <si>
    <t>Fórum Federal de Santo André</t>
  </si>
  <si>
    <t>Fórum Federal de Santo Ângelo</t>
  </si>
  <si>
    <t>Fórum Federal de Santos</t>
  </si>
  <si>
    <t>Fórum Federal de São Bernardo do Campo</t>
  </si>
  <si>
    <t>Fórum Federal de São Carlos</t>
  </si>
  <si>
    <t>Fórum Federal de São Gonçalo</t>
  </si>
  <si>
    <t>Fórum Federal de São João da Boa Vista</t>
  </si>
  <si>
    <t>Fórum Federal de São João De Meriti</t>
  </si>
  <si>
    <t>Fórum Federal de São João Del Rei</t>
  </si>
  <si>
    <t>Fórum Federal de São José do Rio Preto</t>
  </si>
  <si>
    <t>Fórum Federal de São José dos Campos</t>
  </si>
  <si>
    <t>Fórum Federal de São Luís</t>
  </si>
  <si>
    <t>Fórum Federal de São Mateus</t>
  </si>
  <si>
    <t>Fórum Federal de São Miguel Do Oeste</t>
  </si>
  <si>
    <t>Fórum Federal de São Pedro Da Aldeia</t>
  </si>
  <si>
    <t>Fórum Federal de São Sebastião Do Paraíso</t>
  </si>
  <si>
    <t>Fórum Federal de Serra Talhada</t>
  </si>
  <si>
    <t>Fórum Federal de Sete Lagoas</t>
  </si>
  <si>
    <t>Fórum Federal de Sinop</t>
  </si>
  <si>
    <t>Fórum Federal de Sobral</t>
  </si>
  <si>
    <t>Fórum Federal de Sorocaba</t>
  </si>
  <si>
    <t>Fórum Federal de Sousa</t>
  </si>
  <si>
    <t>Fórum Federal de Tabatinga</t>
  </si>
  <si>
    <t>Fórum Federal de Taubaté</t>
  </si>
  <si>
    <t>Fórum Federal de Teresina</t>
  </si>
  <si>
    <t>Fórum Federal de Teresópolis</t>
  </si>
  <si>
    <t>Fórum Federal de Toledo</t>
  </si>
  <si>
    <t>Fórum Federal de Três Lagoas</t>
  </si>
  <si>
    <t>Fórum Federal de Três Rios</t>
  </si>
  <si>
    <t>Fórum Federal de Tubarão</t>
  </si>
  <si>
    <t>Fórum Federal de Tupã</t>
  </si>
  <si>
    <t>Fórum Federal de Uberaba</t>
  </si>
  <si>
    <t>Fórum Federal de Uberlândia</t>
  </si>
  <si>
    <t>Fórum Federal de Umuarama</t>
  </si>
  <si>
    <t>Fórum Federal de União Da Vitória</t>
  </si>
  <si>
    <t>Fórum Federal de Uruguaiana</t>
  </si>
  <si>
    <t>Fórum Federal de Varginha</t>
  </si>
  <si>
    <t>Fórum Federal de Vitória</t>
  </si>
  <si>
    <t>Fórum Federal de Vitória Da Conquista</t>
  </si>
  <si>
    <t>Fórum Federal de Vitória II</t>
  </si>
  <si>
    <t>Fórum Federal de Volta Redonda</t>
  </si>
  <si>
    <t>Fórum Federal do Rio de Janeiro I</t>
  </si>
  <si>
    <t>Fórum Federal do Rio de Janeiro II</t>
  </si>
  <si>
    <t>Fórum Gumersindo Bessa - Aracaju</t>
  </si>
  <si>
    <t>Fórum Hely Lopes Meirelles</t>
  </si>
  <si>
    <t>Fórum Integrado de 18 do Forte - Aracaju</t>
  </si>
  <si>
    <t>Fórum Integrado de Inácio Barbosa - Aracaju</t>
  </si>
  <si>
    <t>Fórum Integrado de Santa Maria - Aracaju</t>
  </si>
  <si>
    <t>Fórum Integrado Maria Virginia - Aracaju</t>
  </si>
  <si>
    <t>Fórum João Mendes Júnior</t>
  </si>
  <si>
    <t>Fórum Lafayette – Belo Horizonte</t>
  </si>
  <si>
    <t>Fórum Lúcio Fontes - Manaus</t>
  </si>
  <si>
    <t>Fórum Min. Abelardo de Araújo Jurema</t>
  </si>
  <si>
    <t>Fórum Nova Andradina</t>
  </si>
  <si>
    <t>Fórum Regional - Itaipava</t>
  </si>
  <si>
    <t>Fórum Regional da Barra da Tijuca</t>
  </si>
  <si>
    <t>Fórum Regional da Ilha do Governador</t>
  </si>
  <si>
    <t>Fórum Regional da Lapa</t>
  </si>
  <si>
    <t>Fórum Regional da Leopoldina</t>
  </si>
  <si>
    <t>Fórum Regional da Nossa Senhora do Ó</t>
  </si>
  <si>
    <t>Fórum Regional da Pavuna</t>
  </si>
  <si>
    <t>Fórum Regional da Penha</t>
  </si>
  <si>
    <t>Fórum Regional da Restinga</t>
  </si>
  <si>
    <t>Fórum Regional da Tristeza</t>
  </si>
  <si>
    <t>Fórum Regional de Bangu</t>
  </si>
  <si>
    <t>Fórum Regional de Campo Grande</t>
  </si>
  <si>
    <t>Fórum Regional de Inhomirim - Magé</t>
  </si>
  <si>
    <t>Fórum Regional de Itaquera</t>
  </si>
  <si>
    <t>Fórum Regional de Jacarepagua</t>
  </si>
  <si>
    <t>Fórum Regional de Madureira</t>
  </si>
  <si>
    <t>Fórum Regional de Pinheiros</t>
  </si>
  <si>
    <t>Fórum Regional de Santa Cruz</t>
  </si>
  <si>
    <t>Fórum Regional de Santana</t>
  </si>
  <si>
    <t>Fórum Regional de Santo Amaro - Cível</t>
  </si>
  <si>
    <t>Fórum Regional de Santo Amaro - Criminal</t>
  </si>
  <si>
    <t>Fórum Regional de São Miguel Paulista</t>
  </si>
  <si>
    <t>Fórum Regional de Vila Prudente</t>
  </si>
  <si>
    <t>Fórum Regional do 4º Distrito</t>
  </si>
  <si>
    <t>Fórum Regional do Alto Petrópolis</t>
  </si>
  <si>
    <t>Fórum Regional do Ipiranga</t>
  </si>
  <si>
    <t>Fórum Regional do Jabaquara</t>
  </si>
  <si>
    <t>Fórum Regional do Meier</t>
  </si>
  <si>
    <t>Fórum Regional do Partenon</t>
  </si>
  <si>
    <t>Fórum Regional do Sarandi</t>
  </si>
  <si>
    <t>Fórum Regional do Tatuapé</t>
  </si>
  <si>
    <t>Fórum Regional Oceanica - Niterói</t>
  </si>
  <si>
    <t>Fórum Rio Verde De Mato Grosso</t>
  </si>
  <si>
    <t>Fórum Ruy Barbosa - Salvador</t>
  </si>
  <si>
    <t>Fórum São Gabriel Do Oeste</t>
  </si>
  <si>
    <t>Fórum Universitário de Maceió</t>
  </si>
  <si>
    <t>Fórum/JUVAM de Rondonópolis</t>
  </si>
  <si>
    <t>Fórum/Vara da Infância e Juventude</t>
  </si>
  <si>
    <t>Jecc de Delmiro Gouveia</t>
  </si>
  <si>
    <t>Jecc de Palmeira dos Índios</t>
  </si>
  <si>
    <t>Jecc de São Miguel dos Campos</t>
  </si>
  <si>
    <t>JEF de Curitiba</t>
  </si>
  <si>
    <t>Juizado - Cristo Rei</t>
  </si>
  <si>
    <t>Juizado - Jd Glória</t>
  </si>
  <si>
    <t>Juizado de Barra Do Bugres</t>
  </si>
  <si>
    <t>Juizado de Canarana</t>
  </si>
  <si>
    <t>Juizado de Sinop</t>
  </si>
  <si>
    <t>Juizado de Sorriso</t>
  </si>
  <si>
    <t>Juizado de Tangará Da Serra</t>
  </si>
  <si>
    <t>Juizado Especial - Centro</t>
  </si>
  <si>
    <t>Juizado Especial Adjunto de Rio Brilhante</t>
  </si>
  <si>
    <t>Juizado Especial Cível - Morada da Serra</t>
  </si>
  <si>
    <t>Juizado Especial Cível - Parque Cuiabá</t>
  </si>
  <si>
    <t>Juizado Especial Cível - Planalto</t>
  </si>
  <si>
    <t>Juizado Especial Cível - Porto (Unic)</t>
  </si>
  <si>
    <t>Juizado Especial Cível - Tijucal</t>
  </si>
  <si>
    <t>Juizado Especial Cível de Cruzeiro do Sul</t>
  </si>
  <si>
    <t>Juizado Especial de Campo Largo</t>
  </si>
  <si>
    <t>Juizado Especial de Ponta Grossa</t>
  </si>
  <si>
    <t>Juizado Especial de São José dos Pinhais</t>
  </si>
  <si>
    <t>Juizado Especial do Consumidor</t>
  </si>
  <si>
    <t>Juizado Especial Federal Adjunto de Uberaba</t>
  </si>
  <si>
    <t>Juizado Especial Federal Cível</t>
  </si>
  <si>
    <t>Juizado Especial Federal Cível de Americana</t>
  </si>
  <si>
    <t>Juizado Especial Federal Cível de Andradina</t>
  </si>
  <si>
    <t>Juizado Especial Federal Cível de Avaré</t>
  </si>
  <si>
    <t>Juizado Especial Federal Cível de Botucatu</t>
  </si>
  <si>
    <t>Juizado Especial Federal Cível de Caraguatatuba</t>
  </si>
  <si>
    <t>Juizado Especial Federal Cível de Lins</t>
  </si>
  <si>
    <t>Juizado Especial Federal Cível de Mogi das Cruzes</t>
  </si>
  <si>
    <t>Juizado Especial Federal Cível de Osasco</t>
  </si>
  <si>
    <t>Juizado Especial Federal Cível de Registro</t>
  </si>
  <si>
    <t>Juizado Especial Federal de Campinas</t>
  </si>
  <si>
    <t>Juizado Especial Federal de Campo Grande</t>
  </si>
  <si>
    <t>Juizado Especial Federal de Jundiaí</t>
  </si>
  <si>
    <t>Juizado Especial Federal de Manaus</t>
  </si>
  <si>
    <t>Juizado Especial Federal de São Paulo</t>
  </si>
  <si>
    <t>Juizado Especial Federal de Vitória</t>
  </si>
  <si>
    <t>Juizado Especial Geisel - João Pessoa</t>
  </si>
  <si>
    <t>Juizados Especiais Cíveis de Rio Branco</t>
  </si>
  <si>
    <t>Juizados Especiais de Curitiba</t>
  </si>
  <si>
    <t>Juizados Especiais Federais de Salvador</t>
  </si>
  <si>
    <t>JUVAM</t>
  </si>
  <si>
    <t>Superior Tribunal de Justiça</t>
  </si>
  <si>
    <t>Trabalhista de Abaetuba</t>
  </si>
  <si>
    <t>Trabalhista de Açailândia</t>
  </si>
  <si>
    <t>Trabalhista de Açu</t>
  </si>
  <si>
    <t>Trabalhista de Adamantina</t>
  </si>
  <si>
    <t>Trabalhista de Afonso Cláudio</t>
  </si>
  <si>
    <t>Trabalhista de Água Boa</t>
  </si>
  <si>
    <t>Trabalhista de Aimorés</t>
  </si>
  <si>
    <t>Trabalhista de Alagoinhas</t>
  </si>
  <si>
    <t>Trabalhista de Alegre</t>
  </si>
  <si>
    <t>Trabalhista de Alegrete</t>
  </si>
  <si>
    <t>Trabalhista de Alfenas</t>
  </si>
  <si>
    <t>Trabalhista de Almenara</t>
  </si>
  <si>
    <t>Trabalhista de Alta Floresta</t>
  </si>
  <si>
    <t>Trabalhista de Altamira</t>
  </si>
  <si>
    <t>Trabalhista de Alvorada</t>
  </si>
  <si>
    <t>Trabalhista de Amambaí</t>
  </si>
  <si>
    <t>Trabalhista de Americana</t>
  </si>
  <si>
    <t>Trabalhista de Amparo</t>
  </si>
  <si>
    <t>Trabalhista de Ananindeua</t>
  </si>
  <si>
    <t>Trabalhista de Anápolis</t>
  </si>
  <si>
    <t>Trabalhista de Andradina</t>
  </si>
  <si>
    <t>Trabalhista de Angra dos Reis</t>
  </si>
  <si>
    <t>Trabalhista de Aparecida</t>
  </si>
  <si>
    <t>Trabalhista de Aparecida de Goiânia</t>
  </si>
  <si>
    <t>Trabalhista de Apucarana</t>
  </si>
  <si>
    <t>Trabalhista de Aquidauana</t>
  </si>
  <si>
    <t>Trabalhista de Aracaju</t>
  </si>
  <si>
    <t>Trabalhista de Araçatuba</t>
  </si>
  <si>
    <t>Trabalhista de Aracruz</t>
  </si>
  <si>
    <t>Trabalhista de Araguaína</t>
  </si>
  <si>
    <t>Trabalhista de Araguari</t>
  </si>
  <si>
    <t>Trabalhista de Arapiraca</t>
  </si>
  <si>
    <t>Trabalhista de Arapongas</t>
  </si>
  <si>
    <t>Trabalhista de Araranguá</t>
  </si>
  <si>
    <t>Trabalhista de Araraquara</t>
  </si>
  <si>
    <t>Trabalhista de Araras</t>
  </si>
  <si>
    <t>Trabalhista de Araripina</t>
  </si>
  <si>
    <t>Trabalhista de Araruama</t>
  </si>
  <si>
    <t>Trabalhista de Araucária</t>
  </si>
  <si>
    <t>Trabalhista de Araxá</t>
  </si>
  <si>
    <t>Trabalhista de Areia</t>
  </si>
  <si>
    <t>Trabalhista de Ariquemes</t>
  </si>
  <si>
    <t>Trabalhista de Arroio Grande</t>
  </si>
  <si>
    <t>Trabalhista de Assis</t>
  </si>
  <si>
    <t>Trabalhista de Assis Chateaubriand</t>
  </si>
  <si>
    <t>Trabalhista de Atalaia</t>
  </si>
  <si>
    <t>Trabalhista de Atibaia</t>
  </si>
  <si>
    <t>Trabalhista de Avaré</t>
  </si>
  <si>
    <t>Trabalhista de Bacabal</t>
  </si>
  <si>
    <t>Trabalhista de Bagé</t>
  </si>
  <si>
    <t>Trabalhista de Balneário Camboriú</t>
  </si>
  <si>
    <t>Trabalhista de Balsas</t>
  </si>
  <si>
    <t>Trabalhista de Bandeirantes</t>
  </si>
  <si>
    <t>Trabalhista de Barbacena</t>
  </si>
  <si>
    <t>Trabalhista de Barra do Corda</t>
  </si>
  <si>
    <t>Trabalhista de Barra do Garças</t>
  </si>
  <si>
    <t>Trabalhista de Barra do Piraí</t>
  </si>
  <si>
    <t>Trabalhista de Barreiras</t>
  </si>
  <si>
    <t>Trabalhista de Barreirinhas</t>
  </si>
  <si>
    <t>Trabalhista de Barreiros</t>
  </si>
  <si>
    <t>Trabalhista de Barretos</t>
  </si>
  <si>
    <t>Trabalhista de Barueri</t>
  </si>
  <si>
    <t>Trabalhista de Bataguassu</t>
  </si>
  <si>
    <t>Trabalhista de Batatais</t>
  </si>
  <si>
    <t>Trabalhista de Baturité</t>
  </si>
  <si>
    <t>Trabalhista de Bauru</t>
  </si>
  <si>
    <t>Trabalhista de Bebedouro</t>
  </si>
  <si>
    <t>Trabalhista de Belém</t>
  </si>
  <si>
    <t>Trabalhista de Belo Horizonte</t>
  </si>
  <si>
    <t>Trabalhista de Belo Jardim</t>
  </si>
  <si>
    <t>Trabalhista de Bento Gonçalves</t>
  </si>
  <si>
    <t>Trabalhista de Betim</t>
  </si>
  <si>
    <t>Trabalhista de Birigui</t>
  </si>
  <si>
    <t>Trabalhista de Blumenau</t>
  </si>
  <si>
    <t>Trabalhista de Boa Vista</t>
  </si>
  <si>
    <t>Trabalhista de Bom Despacho</t>
  </si>
  <si>
    <t>Trabalhista de Bom Jesus da Lapa</t>
  </si>
  <si>
    <t>Trabalhista de Botucatu</t>
  </si>
  <si>
    <t>Trabalhista de Bragança Paulista</t>
  </si>
  <si>
    <t>Trabalhista de Brasília</t>
  </si>
  <si>
    <t>Trabalhista de Breves</t>
  </si>
  <si>
    <t>Trabalhista de Brumado</t>
  </si>
  <si>
    <t>Trabalhista de Brusque</t>
  </si>
  <si>
    <t>Trabalhista de Buritis</t>
  </si>
  <si>
    <t>Trabalhista de Cabo de Santo Agostinho</t>
  </si>
  <si>
    <t>Trabalhista de Cabo Frio</t>
  </si>
  <si>
    <t>Trabalhista de Caçador</t>
  </si>
  <si>
    <t>Trabalhista de Caçapava</t>
  </si>
  <si>
    <t>Trabalhista de Cáceres</t>
  </si>
  <si>
    <t>Trabalhista de Cachoeira do Sul</t>
  </si>
  <si>
    <t>Trabalhista de Cachoeirinha</t>
  </si>
  <si>
    <t>Trabalhista de Cachoeiro do Itapemirim</t>
  </si>
  <si>
    <t>Trabalhista de Cacoal</t>
  </si>
  <si>
    <t>Trabalhista de Caicó</t>
  </si>
  <si>
    <t>Trabalhista de Caieiras</t>
  </si>
  <si>
    <t>Trabalhista de Cajamar</t>
  </si>
  <si>
    <t>Trabalhista de Cajazeiras</t>
  </si>
  <si>
    <t>Trabalhista de Cajuru</t>
  </si>
  <si>
    <t>Trabalhista de Caldas Novas</t>
  </si>
  <si>
    <t>Trabalhista de Camacan</t>
  </si>
  <si>
    <t>Trabalhista de Camaçari</t>
  </si>
  <si>
    <t>Trabalhista de Camaquã</t>
  </si>
  <si>
    <t>Trabalhista de Cambé</t>
  </si>
  <si>
    <t>Trabalhista de Campina Grande</t>
  </si>
  <si>
    <t>Trabalhista de Campinas</t>
  </si>
  <si>
    <t>Trabalhista de Campo Grande</t>
  </si>
  <si>
    <t>Trabalhista de Campo Limpo Paulista</t>
  </si>
  <si>
    <t>Trabalhista de Campo Mourão</t>
  </si>
  <si>
    <t>Trabalhista de Campos dos Goytacazes</t>
  </si>
  <si>
    <t>Trabalhista de Candeias</t>
  </si>
  <si>
    <t>Trabalhista de Canoas</t>
  </si>
  <si>
    <t>Trabalhista de Canoinhas</t>
  </si>
  <si>
    <t>Trabalhista de Capanema</t>
  </si>
  <si>
    <t>Trabalhista de Capão Bonito</t>
  </si>
  <si>
    <t>Trabalhista de Capivari</t>
  </si>
  <si>
    <t>Trabalhista de Caraguatatuba</t>
  </si>
  <si>
    <t>Trabalhista de Carapicuíba</t>
  </si>
  <si>
    <t>Trabalhista de Caratinga</t>
  </si>
  <si>
    <t>Trabalhista de Carazinho</t>
  </si>
  <si>
    <t>Trabalhista de Carpina</t>
  </si>
  <si>
    <t>Trabalhista de Caruaru - Agamenon Magalhães</t>
  </si>
  <si>
    <t>Trabalhista de Caruaru - Rodrigues de Abreu</t>
  </si>
  <si>
    <t>Trabalhista de Cascavel</t>
  </si>
  <si>
    <t>Trabalhista de Cassilândia</t>
  </si>
  <si>
    <t>Trabalhista de Castanhal</t>
  </si>
  <si>
    <t>Trabalhista de Castro</t>
  </si>
  <si>
    <t>Trabalhista de Cataguases</t>
  </si>
  <si>
    <t>Trabalhista de Catalão</t>
  </si>
  <si>
    <t>Trabalhista de Catanduva</t>
  </si>
  <si>
    <t>Trabalhista de Catente</t>
  </si>
  <si>
    <t>Trabalhista de Catolé do Rocha</t>
  </si>
  <si>
    <t>Trabalhista de Caucaia</t>
  </si>
  <si>
    <t>Trabalhista de Caxambu</t>
  </si>
  <si>
    <t>Trabalhista de Caxias</t>
  </si>
  <si>
    <t>Trabalhista de Caxias do Sul</t>
  </si>
  <si>
    <t>Trabalhista de Ceará-Mirim</t>
  </si>
  <si>
    <t>Trabalhista de Ceres</t>
  </si>
  <si>
    <t>Trabalhista de Chapadinha</t>
  </si>
  <si>
    <t>Trabalhista de Chapecó</t>
  </si>
  <si>
    <t>Trabalhista de Cianorte</t>
  </si>
  <si>
    <t>Trabalhista de Coari</t>
  </si>
  <si>
    <t>Trabalhista de Colatina</t>
  </si>
  <si>
    <t>Trabalhista de Colíder</t>
  </si>
  <si>
    <t>Trabalhista de Colombo</t>
  </si>
  <si>
    <t>Trabalhista de Colorado do Oeste</t>
  </si>
  <si>
    <t>Trabalhista de Conceição do Coité</t>
  </si>
  <si>
    <t>Trabalhista de Concórdia</t>
  </si>
  <si>
    <t>Trabalhista de Congonhas</t>
  </si>
  <si>
    <t>Trabalhista de Conselheiro Lafaiete</t>
  </si>
  <si>
    <t>Trabalhista de Contagem</t>
  </si>
  <si>
    <t>Trabalhista de Cordeiro</t>
  </si>
  <si>
    <t>Trabalhista de Cornélio Procópio</t>
  </si>
  <si>
    <t>Trabalhista de Coronel Fabriciano</t>
  </si>
  <si>
    <t>Trabalhista de Corrente</t>
  </si>
  <si>
    <t>Trabalhista de Corumbá</t>
  </si>
  <si>
    <t>Trabalhista de Cotia</t>
  </si>
  <si>
    <t>Trabalhista de Coxim</t>
  </si>
  <si>
    <t>Trabalhista de Crateús</t>
  </si>
  <si>
    <t>Trabalhista de Crato</t>
  </si>
  <si>
    <t>Trabalhista de Cravinhos</t>
  </si>
  <si>
    <t>Trabalhista de Criciúma</t>
  </si>
  <si>
    <t>Trabalhista de Cruz Alta</t>
  </si>
  <si>
    <t>Trabalhista de Cruz das Almas</t>
  </si>
  <si>
    <t>Trabalhista de Cruzeiro</t>
  </si>
  <si>
    <t>Trabalhista de Cruzeiro do Sul</t>
  </si>
  <si>
    <t>Trabalhista de Cubatão</t>
  </si>
  <si>
    <t>Trabalhista de Cuiabá</t>
  </si>
  <si>
    <t>Trabalhista de Curitiba</t>
  </si>
  <si>
    <t>Trabalhista de Curitibanos</t>
  </si>
  <si>
    <t>Trabalhista de Currais Novos</t>
  </si>
  <si>
    <t>Trabalhista de Curvelo</t>
  </si>
  <si>
    <t>Trabalhista de Diadema</t>
  </si>
  <si>
    <t>Trabalhista de Diamantina</t>
  </si>
  <si>
    <t>Trabalhista de Diamantino</t>
  </si>
  <si>
    <t>Trabalhista de Dianópolis</t>
  </si>
  <si>
    <t>Trabalhista de Divinópolis</t>
  </si>
  <si>
    <t>Trabalhista de Dois Vizinhos</t>
  </si>
  <si>
    <t>Trabalhista de Dourados</t>
  </si>
  <si>
    <t>Trabalhista de Dracena</t>
  </si>
  <si>
    <t>Trabalhista de Duque de Caxias</t>
  </si>
  <si>
    <t>Trabalhista de Eirunepé</t>
  </si>
  <si>
    <t>Trabalhista de Embu</t>
  </si>
  <si>
    <t>Trabalhista de Encantado</t>
  </si>
  <si>
    <t>Trabalhista de Epitaciolândia</t>
  </si>
  <si>
    <t>Trabalhista de Erechim</t>
  </si>
  <si>
    <t>Trabalhista de Escada</t>
  </si>
  <si>
    <t>Trabalhista de Estância</t>
  </si>
  <si>
    <t>Trabalhista de Estância Velha</t>
  </si>
  <si>
    <t>Trabalhista de Esteio</t>
  </si>
  <si>
    <t>Trabalhista de Estreito</t>
  </si>
  <si>
    <t>Trabalhista de Estrela</t>
  </si>
  <si>
    <t>Trabalhista de Euclides da Cunha</t>
  </si>
  <si>
    <t>Trabalhista de Eunápolis</t>
  </si>
  <si>
    <t>Trabalhista de Farroupilha</t>
  </si>
  <si>
    <t>Trabalhista de Fátima do Sul</t>
  </si>
  <si>
    <t>Trabalhista de Feijó</t>
  </si>
  <si>
    <t>Trabalhista de Feira de Santana</t>
  </si>
  <si>
    <t>Trabalhista de Fernandópolis</t>
  </si>
  <si>
    <t>Trabalhista de Ferraz de Vasconcelos</t>
  </si>
  <si>
    <t>Trabalhista de Floresta</t>
  </si>
  <si>
    <t>Trabalhista de Floriano</t>
  </si>
  <si>
    <t>Trabalhista de Florianópolis</t>
  </si>
  <si>
    <t>Trabalhista de Formiga</t>
  </si>
  <si>
    <t>Trabalhista de Formosa</t>
  </si>
  <si>
    <t>Trabalhista de Fortaleza</t>
  </si>
  <si>
    <t>Trabalhista de Foz do Iguaçu</t>
  </si>
  <si>
    <t>Trabalhista de Fraiburgo</t>
  </si>
  <si>
    <t>Trabalhista de Franca</t>
  </si>
  <si>
    <t>Trabalhista de Francisco Beltrão</t>
  </si>
  <si>
    <t>Trabalhista de Franco da Rocha</t>
  </si>
  <si>
    <t>Trabalhista de Frederico Westphalen</t>
  </si>
  <si>
    <t>Trabalhista de Garanhuns</t>
  </si>
  <si>
    <t>Trabalhista de Garça</t>
  </si>
  <si>
    <t>Trabalhista de Goiana</t>
  </si>
  <si>
    <t>Trabalhista de Goiânia</t>
  </si>
  <si>
    <t>Trabalhista de Goianinha</t>
  </si>
  <si>
    <t>Trabalhista de Goiás</t>
  </si>
  <si>
    <t>Trabalhista de Governador Valadares</t>
  </si>
  <si>
    <t>Trabalhista de Gramado</t>
  </si>
  <si>
    <t>Trabalhista de Gravataí</t>
  </si>
  <si>
    <t>Trabalhista de Guaíba</t>
  </si>
  <si>
    <t>Trabalhista de Guajará Mirim</t>
  </si>
  <si>
    <t>Trabalhista de Guanambi</t>
  </si>
  <si>
    <t>Trabalhista de Guanhães</t>
  </si>
  <si>
    <t>Trabalhista de Guarabira</t>
  </si>
  <si>
    <t>Trabalhista de Guaraí</t>
  </si>
  <si>
    <t>Trabalhista de Guarapari</t>
  </si>
  <si>
    <t>Trabalhista de Guarapuava</t>
  </si>
  <si>
    <t>Trabalhista de Guaratingueta</t>
  </si>
  <si>
    <t>Trabalhista de Guarujá</t>
  </si>
  <si>
    <t>Trabalhista de Guarulhos</t>
  </si>
  <si>
    <t>Trabalhista de Guaxupé</t>
  </si>
  <si>
    <t>Trabalhista de Gurupi</t>
  </si>
  <si>
    <t>Trabalhista de Hortolândia</t>
  </si>
  <si>
    <t>Trabalhista de Humaitá</t>
  </si>
  <si>
    <t>Trabalhista de Igarassu</t>
  </si>
  <si>
    <t>Trabalhista de Iguatu</t>
  </si>
  <si>
    <t>Trabalhista de Ijuí</t>
  </si>
  <si>
    <t>Trabalhista de Ilhéus</t>
  </si>
  <si>
    <t>Trabalhista de Imbituba</t>
  </si>
  <si>
    <t>Trabalhista de Imperatriz</t>
  </si>
  <si>
    <t>Trabalhista de Indaial</t>
  </si>
  <si>
    <t>Trabalhista de Indaiatuba</t>
  </si>
  <si>
    <t>Trabalhista de Ipiaú</t>
  </si>
  <si>
    <t>Trabalhista de Ipojuca</t>
  </si>
  <si>
    <t>Trabalhista de Iporá</t>
  </si>
  <si>
    <t>Trabalhista de Irati</t>
  </si>
  <si>
    <t>Trabalhista de Irecê</t>
  </si>
  <si>
    <t>Trabalhista de Itabaiana</t>
  </si>
  <si>
    <t>Trabalhista de Itabaiana/Se</t>
  </si>
  <si>
    <t>Trabalhista de Itaberaba</t>
  </si>
  <si>
    <t>Trabalhista de Itabira</t>
  </si>
  <si>
    <t>Trabalhista de Itaboraí</t>
  </si>
  <si>
    <t>Trabalhista de Itabuna</t>
  </si>
  <si>
    <t>Trabalhista de Itacoatiara</t>
  </si>
  <si>
    <t>Trabalhista de Itaguaí</t>
  </si>
  <si>
    <t>Trabalhista de Itaituba</t>
  </si>
  <si>
    <t>Trabalhista de Itajaí</t>
  </si>
  <si>
    <t>Trabalhista de Itajubá</t>
  </si>
  <si>
    <t>Trabalhista de Itamaraju</t>
  </si>
  <si>
    <t>Trabalhista de Itanhaém</t>
  </si>
  <si>
    <t>Trabalhista de Itapecerica da Serra</t>
  </si>
  <si>
    <t>Trabalhista de Itaperuna</t>
  </si>
  <si>
    <t>Trabalhista de Itapetinga</t>
  </si>
  <si>
    <t>Trabalhista de Itapetininga</t>
  </si>
  <si>
    <t>Trabalhista de Itapeva</t>
  </si>
  <si>
    <t>Trabalhista de Itapira</t>
  </si>
  <si>
    <t>Trabalhista de Itápolis</t>
  </si>
  <si>
    <t>Trabalhista de Itaporanga</t>
  </si>
  <si>
    <t>Trabalhista de Itaquaquecetuba</t>
  </si>
  <si>
    <t>Trabalhista de Itararé</t>
  </si>
  <si>
    <t>Trabalhista de Itatiba</t>
  </si>
  <si>
    <t>Trabalhista de Itaúna</t>
  </si>
  <si>
    <t>Trabalhista de Itu</t>
  </si>
  <si>
    <t>Trabalhista de Ituiutaba</t>
  </si>
  <si>
    <t>Trabalhista de Itumbiara</t>
  </si>
  <si>
    <t>Trabalhista de Ituverava</t>
  </si>
  <si>
    <t>Trabalhista de Ivaiporã</t>
  </si>
  <si>
    <t>Trabalhista de Jaboatão dos Guararapes - Centro</t>
  </si>
  <si>
    <t>Trabalhista de Jaboatão dos Guararapes - Prazeres</t>
  </si>
  <si>
    <t>Trabalhista de Jaboticabal</t>
  </si>
  <si>
    <t>Trabalhista de Jacareí</t>
  </si>
  <si>
    <t>Trabalhista de Jacarezinho</t>
  </si>
  <si>
    <t>Trabalhista de Jaciara</t>
  </si>
  <si>
    <t>Trabalhista de Jacobina</t>
  </si>
  <si>
    <t>Trabalhista de Jaguariaiva</t>
  </si>
  <si>
    <t>Trabalhista de Jales</t>
  </si>
  <si>
    <t>Trabalhista de Jandira</t>
  </si>
  <si>
    <t>Trabalhista de Januária</t>
  </si>
  <si>
    <t>Trabalhista de Jaraguá do Sul</t>
  </si>
  <si>
    <t>Trabalhista de Jardim</t>
  </si>
  <si>
    <t>Trabalhista de Jaru</t>
  </si>
  <si>
    <t>Trabalhista de Jataí</t>
  </si>
  <si>
    <t>Trabalhista de Jaú</t>
  </si>
  <si>
    <t>Trabalhista de Jequié</t>
  </si>
  <si>
    <t>Trabalhista de Ji-Paraná</t>
  </si>
  <si>
    <t>Trabalhista de Joaçaba</t>
  </si>
  <si>
    <t>Trabalhista de João Monlevade</t>
  </si>
  <si>
    <t>Trabalhista de João Pessoa</t>
  </si>
  <si>
    <t>Trabalhista de Joinville</t>
  </si>
  <si>
    <t>Trabalhista de José Bonifácio</t>
  </si>
  <si>
    <t>Trabalhista de Juazeiro</t>
  </si>
  <si>
    <t>Trabalhista de Juazeiro do Norte</t>
  </si>
  <si>
    <t>Trabalhista de Juína</t>
  </si>
  <si>
    <t>Trabalhista de Juiz de Fora</t>
  </si>
  <si>
    <t>Trabalhista de Jundiaí</t>
  </si>
  <si>
    <t>Trabalhista de Lábrea</t>
  </si>
  <si>
    <t>Trabalhista de Lagarto</t>
  </si>
  <si>
    <t>Trabalhista de Lages</t>
  </si>
  <si>
    <t>Trabalhista de Lagoa Vermelha</t>
  </si>
  <si>
    <t>Trabalhista de Lajeado</t>
  </si>
  <si>
    <t>Trabalhista de Laranjal do Jari</t>
  </si>
  <si>
    <t>Trabalhista de Laranjeiras do Sul</t>
  </si>
  <si>
    <t>Trabalhista de Lavras</t>
  </si>
  <si>
    <t>Trabalhista de Leme</t>
  </si>
  <si>
    <t>Trabalhista de Lençóis Paulista</t>
  </si>
  <si>
    <t>Trabalhista de Limeira</t>
  </si>
  <si>
    <t>Trabalhista de Limoeiro</t>
  </si>
  <si>
    <t>Trabalhista de Limoeiro do Norte</t>
  </si>
  <si>
    <t>Trabalhista de Linhares</t>
  </si>
  <si>
    <t>Trabalhista de Lins</t>
  </si>
  <si>
    <t>Trabalhista de Loanda</t>
  </si>
  <si>
    <t>Trabalhista de Londrina</t>
  </si>
  <si>
    <t>Trabalhista de Lorena</t>
  </si>
  <si>
    <t>Trabalhista de Luziânia</t>
  </si>
  <si>
    <t>Trabalhista de Macaé</t>
  </si>
  <si>
    <t>Trabalhista de Macapá</t>
  </si>
  <si>
    <t>Trabalhista de Macau</t>
  </si>
  <si>
    <t>Trabalhista de Maceió</t>
  </si>
  <si>
    <t>Trabalhista de Machadinho D\u0027Oeste</t>
  </si>
  <si>
    <t>Trabalhista de Mafra</t>
  </si>
  <si>
    <t>Trabalhista de Magé</t>
  </si>
  <si>
    <t>Trabalhista de Mamanguape</t>
  </si>
  <si>
    <t>Trabalhista de Manacapuru</t>
  </si>
  <si>
    <t>Trabalhista de Manaus - Centro</t>
  </si>
  <si>
    <t>Trabalhista de Manaus - Praça 14 de Janeiro</t>
  </si>
  <si>
    <t>Trabalhista de Manhuaçu</t>
  </si>
  <si>
    <t>Trabalhista de Marabá</t>
  </si>
  <si>
    <t>Trabalhista de Maracanaú</t>
  </si>
  <si>
    <t>Trabalhista de Marechal Cândido Rondon</t>
  </si>
  <si>
    <t>Trabalhista de Marília</t>
  </si>
  <si>
    <t>Trabalhista de Maringá</t>
  </si>
  <si>
    <t>Trabalhista de Maruim</t>
  </si>
  <si>
    <t>Trabalhista de Matão</t>
  </si>
  <si>
    <t>Trabalhista de Matozinhos</t>
  </si>
  <si>
    <t>Trabalhista de Mauá</t>
  </si>
  <si>
    <t>Trabalhista de Mineiros</t>
  </si>
  <si>
    <t>Trabalhista de Mirassol D’Oeste</t>
  </si>
  <si>
    <t>Trabalhista de Mococa</t>
  </si>
  <si>
    <t>Trabalhista de Mogi das Cruzes</t>
  </si>
  <si>
    <t>Trabalhista de Mogi-Guaçu</t>
  </si>
  <si>
    <t>Trabalhista de Mogi-Mirim</t>
  </si>
  <si>
    <t>Trabalhista de Monte Azul</t>
  </si>
  <si>
    <t>Trabalhista de Monteiro</t>
  </si>
  <si>
    <t>Trabalhista de Montenegro</t>
  </si>
  <si>
    <t>Trabalhista de Montes Claros</t>
  </si>
  <si>
    <t>Trabalhista de Mossoró - Centro</t>
  </si>
  <si>
    <t>Trabalhista de Mundo Novo</t>
  </si>
  <si>
    <t>Trabalhista de Muriaé</t>
  </si>
  <si>
    <t>Trabalhista de Nanuque</t>
  </si>
  <si>
    <t>Trabalhista de Natal</t>
  </si>
  <si>
    <t>Trabalhista de Naviraí</t>
  </si>
  <si>
    <t>Trabalhista de Nazaré da Mata</t>
  </si>
  <si>
    <t>Trabalhista de Nilópolis</t>
  </si>
  <si>
    <t>Trabalhista de Niterói</t>
  </si>
  <si>
    <t>Trabalhista de Nossa Senhora da Glória</t>
  </si>
  <si>
    <t>Trabalhista de Nova Andradina</t>
  </si>
  <si>
    <t>Trabalhista de Nova Esperança</t>
  </si>
  <si>
    <t>Trabalhista de Nova Friburgo</t>
  </si>
  <si>
    <t>Trabalhista de Nova Iguaçu</t>
  </si>
  <si>
    <t>Trabalhista de Nova Lima</t>
  </si>
  <si>
    <t>Trabalhista de Nova Venécia</t>
  </si>
  <si>
    <t>Trabalhista de Novo Hamburgo</t>
  </si>
  <si>
    <t>Trabalhista de Óbidos</t>
  </si>
  <si>
    <t>Trabalhista de Oeiras</t>
  </si>
  <si>
    <t>Trabalhista de Olímpia</t>
  </si>
  <si>
    <t>Trabalhista de Olinda</t>
  </si>
  <si>
    <t>Trabalhista de Orlândia</t>
  </si>
  <si>
    <t>Trabalhista de Osasco</t>
  </si>
  <si>
    <t>Trabalhista de Osório</t>
  </si>
  <si>
    <t>Trabalhista de Ourinhos</t>
  </si>
  <si>
    <t>Trabalhista de Ouro Preto</t>
  </si>
  <si>
    <t>Trabalhista de Ouro Preto do Oeste</t>
  </si>
  <si>
    <t>Trabalhista de Pacajus</t>
  </si>
  <si>
    <t>Trabalhista de Palmares</t>
  </si>
  <si>
    <t>Trabalhista de Palmas</t>
  </si>
  <si>
    <t>Trabalhista de Palmeira das Missões</t>
  </si>
  <si>
    <t>Trabalhista de Palmeira dos Índios</t>
  </si>
  <si>
    <t>Trabalhista de Pará de Minas</t>
  </si>
  <si>
    <t>Trabalhista de Paracatu</t>
  </si>
  <si>
    <t>Trabalhista de Paragominas</t>
  </si>
  <si>
    <t>Trabalhista de Paranaguá</t>
  </si>
  <si>
    <t>Trabalhista de Paranaíba</t>
  </si>
  <si>
    <t>Trabalhista de Paranavaí</t>
  </si>
  <si>
    <t>Trabalhista de Parauapebas</t>
  </si>
  <si>
    <t>Trabalhista de Parintins</t>
  </si>
  <si>
    <t>Trabalhista de Parnaíba</t>
  </si>
  <si>
    <t>Trabalhista de Passo Fundo</t>
  </si>
  <si>
    <t>Trabalhista de Passos</t>
  </si>
  <si>
    <t>Trabalhista de Pato Branco</t>
  </si>
  <si>
    <t>Trabalhista de Patos</t>
  </si>
  <si>
    <t>Trabalhista de Patos de Minas</t>
  </si>
  <si>
    <t>Trabalhista de Patrocínio</t>
  </si>
  <si>
    <t>Trabalhista de Pau dos Ferros</t>
  </si>
  <si>
    <t>Trabalhista de Paulínia</t>
  </si>
  <si>
    <t>Trabalhista de Paulista</t>
  </si>
  <si>
    <t>Trabalhista de Paulo Afonso</t>
  </si>
  <si>
    <t>Trabalhista de Pederneiras</t>
  </si>
  <si>
    <t>Trabalhista de Pedreiras</t>
  </si>
  <si>
    <t>Trabalhista de Pedro Leopoldo</t>
  </si>
  <si>
    <t>Trabalhista de Pelotas</t>
  </si>
  <si>
    <t>Trabalhista de Penápolis</t>
  </si>
  <si>
    <t>Trabalhista de Penedo</t>
  </si>
  <si>
    <t>Trabalhista de Pesqueira</t>
  </si>
  <si>
    <t>Trabalhista de Petrolina</t>
  </si>
  <si>
    <t>Trabalhista de Petrópolis 1</t>
  </si>
  <si>
    <t>Trabalhista de Petrópolis 2</t>
  </si>
  <si>
    <t>Trabalhista de Picos</t>
  </si>
  <si>
    <t>Trabalhista de Picuí</t>
  </si>
  <si>
    <t>Trabalhista de Piedade</t>
  </si>
  <si>
    <t>Trabalhista de Pimenta Bueno</t>
  </si>
  <si>
    <t>Trabalhista de Pindamonhangaba</t>
  </si>
  <si>
    <t>Trabalhista de Pinhais</t>
  </si>
  <si>
    <t>Trabalhista de Pinheiro</t>
  </si>
  <si>
    <t>Trabalhista de Piracicaba</t>
  </si>
  <si>
    <t>Trabalhista de Pirapora</t>
  </si>
  <si>
    <t>Trabalhista de Pirassununga</t>
  </si>
  <si>
    <t>Trabalhista de Piripiri</t>
  </si>
  <si>
    <t>Trabalhista de Plácido de Castro</t>
  </si>
  <si>
    <t>Trabalhista de Poá</t>
  </si>
  <si>
    <t>Trabalhista de Poços de Caldas</t>
  </si>
  <si>
    <t>Trabalhista de Ponta Grossa</t>
  </si>
  <si>
    <t>Trabalhista de Ponta Porã</t>
  </si>
  <si>
    <t>Trabalhista de Ponte Nova</t>
  </si>
  <si>
    <t>Trabalhista de Pontes e Lacerda</t>
  </si>
  <si>
    <t>Trabalhista de Porangatu</t>
  </si>
  <si>
    <t>Trabalhista de Porecatu</t>
  </si>
  <si>
    <t>Trabalhista de Porto Alegre</t>
  </si>
  <si>
    <t>Trabalhista de Porto Calvo</t>
  </si>
  <si>
    <t>Trabalhista de Porto Ferreira</t>
  </si>
  <si>
    <t>Trabalhista de Porto Velho</t>
  </si>
  <si>
    <t>Trabalhista de Posse</t>
  </si>
  <si>
    <t>Trabalhista de Pouso Alegre</t>
  </si>
  <si>
    <t>Trabalhista de Praia Grande</t>
  </si>
  <si>
    <t>Trabalhista de Presidente Dutra</t>
  </si>
  <si>
    <t>Trabalhista de Presidente Figueiredo</t>
  </si>
  <si>
    <t>Trabalhista de Presidente Médici</t>
  </si>
  <si>
    <t>Trabalhista de Presidente Prudente</t>
  </si>
  <si>
    <t>Trabalhista de Presidente Venceslau</t>
  </si>
  <si>
    <t>Trabalhista de Primavera do Leste</t>
  </si>
  <si>
    <t>Trabalhista de Propriá</t>
  </si>
  <si>
    <t>Trabalhista de Quixadá</t>
  </si>
  <si>
    <t>Trabalhista de Rancharia</t>
  </si>
  <si>
    <t>Trabalhista de Recife</t>
  </si>
  <si>
    <t>Trabalhista de Redenção</t>
  </si>
  <si>
    <t>Trabalhista de Registro</t>
  </si>
  <si>
    <t>Trabalhista de Resende</t>
  </si>
  <si>
    <t>Trabalhista de Ribeirão</t>
  </si>
  <si>
    <t>Trabalhista de Ribeirão das Neves</t>
  </si>
  <si>
    <t>Trabalhista de Ribeirão Pires</t>
  </si>
  <si>
    <t>Trabalhista de Ribeirão Preto</t>
  </si>
  <si>
    <t>Trabalhista de Rio Branco</t>
  </si>
  <si>
    <t>Trabalhista de Rio Brilhante</t>
  </si>
  <si>
    <t>Trabalhista de Rio Claro</t>
  </si>
  <si>
    <t>Trabalhista de Rio do Sul</t>
  </si>
  <si>
    <t>Trabalhista de Rio Grande</t>
  </si>
  <si>
    <t>Trabalhista de Rio Verde</t>
  </si>
  <si>
    <t>Trabalhista de Rolândia</t>
  </si>
  <si>
    <t>Trabalhista de Rolim de Moura</t>
  </si>
  <si>
    <t>Trabalhista de Rondonópolis</t>
  </si>
  <si>
    <t>Trabalhista de Rosário do Sul</t>
  </si>
  <si>
    <t>Trabalhista de Sabará</t>
  </si>
  <si>
    <t>Trabalhista de Salgueiro</t>
  </si>
  <si>
    <t>Trabalhista de Salto</t>
  </si>
  <si>
    <t>Trabalhista de Salvador</t>
  </si>
  <si>
    <t>Trabalhista de Santa Bárbara D\u0027Oeste</t>
  </si>
  <si>
    <t>Trabalhista de Santa Cruz do Rio Pardo</t>
  </si>
  <si>
    <t>Trabalhista de Santa Cruz do Sul</t>
  </si>
  <si>
    <t>Trabalhista de Santa Inês</t>
  </si>
  <si>
    <t>Trabalhista de Santa Izabel do Pará</t>
  </si>
  <si>
    <t>Trabalhista de Santa Luzia</t>
  </si>
  <si>
    <t>Trabalhista de Santa Maria</t>
  </si>
  <si>
    <t>Trabalhista de Santa Rosa</t>
  </si>
  <si>
    <t>Trabalhista de Santa Vitória do Palmar</t>
  </si>
  <si>
    <t>Trabalhista de Santana do Ipanema</t>
  </si>
  <si>
    <t>Trabalhista de Santana do Livramento</t>
  </si>
  <si>
    <t>Trabalhista de Santana do Parnaíba</t>
  </si>
  <si>
    <t>Trabalhista de Santarém</t>
  </si>
  <si>
    <t>Trabalhista de Santiago</t>
  </si>
  <si>
    <t>Trabalhista de Santo Amaro</t>
  </si>
  <si>
    <t>Trabalhista de Santo André</t>
  </si>
  <si>
    <t>Trabalhista de Santo Ângelo</t>
  </si>
  <si>
    <t>Trabalhista de Santo Antônio de Jesus</t>
  </si>
  <si>
    <t>Trabalhista de Santos</t>
  </si>
  <si>
    <t>Trabalhista de São Bento do Sul</t>
  </si>
  <si>
    <t>Trabalhista de São Bernardo do Campo</t>
  </si>
  <si>
    <t>Trabalhista de São Borja</t>
  </si>
  <si>
    <t>Trabalhista de São Caetano do Sul</t>
  </si>
  <si>
    <t>Trabalhista de São Carlos</t>
  </si>
  <si>
    <t>Trabalhista de São Félix do Araguaia</t>
  </si>
  <si>
    <t>Trabalhista de São Gabriel</t>
  </si>
  <si>
    <t>Trabalhista de São Gabriel D\u0027Oeste</t>
  </si>
  <si>
    <t>Trabalhista de São Gonçalo</t>
  </si>
  <si>
    <t>Trabalhista de São Jerônimo</t>
  </si>
  <si>
    <t>Trabalhista de São João da Boa Vista</t>
  </si>
  <si>
    <t>Trabalhista de São João de Meriti</t>
  </si>
  <si>
    <t>Trabalhista de São João Del Rei</t>
  </si>
  <si>
    <t>Trabalhista de São João dos Patos</t>
  </si>
  <si>
    <t>Trabalhista de São Joaquim da Barra</t>
  </si>
  <si>
    <t>Trabalhista de São José</t>
  </si>
  <si>
    <t>Trabalhista de Sao José do Rio Pardo</t>
  </si>
  <si>
    <t>Trabalhista de São José do Rio Preto</t>
  </si>
  <si>
    <t>Trabalhista de São José dos Campos</t>
  </si>
  <si>
    <t>Trabalhista de São José dos Pinhais</t>
  </si>
  <si>
    <t>Trabalhista de São Leopoldo</t>
  </si>
  <si>
    <t>Trabalhista de São Lourenço da Mata</t>
  </si>
  <si>
    <t>Trabalhista de São Luís</t>
  </si>
  <si>
    <t>Trabalhista de São Luis do Quitunde</t>
  </si>
  <si>
    <t>Trabalhista de São Luiz de Montes Belos</t>
  </si>
  <si>
    <t>Trabalhista de São Mateus</t>
  </si>
  <si>
    <t>Trabalhista de São Miguel D\u0027Oeste</t>
  </si>
  <si>
    <t>Trabalhista de São Miguel do Guaporé</t>
  </si>
  <si>
    <t>Trabalhista de São Miguel dos Campos</t>
  </si>
  <si>
    <t>Trabalhista de São Paulo</t>
  </si>
  <si>
    <t>Trabalhista de São Raimundo Nonato</t>
  </si>
  <si>
    <t>Trabalhista de São Roque</t>
  </si>
  <si>
    <t>Trabalhista de São Sebastião</t>
  </si>
  <si>
    <t>Trabalhista de São Sebastião do Paraíso</t>
  </si>
  <si>
    <t>Trabalhista de São Vicente</t>
  </si>
  <si>
    <t>Trabalhista de Sapiranga</t>
  </si>
  <si>
    <t>Trabalhista de Sapucaia do Sul</t>
  </si>
  <si>
    <t>Trabalhista de Sena Madureira</t>
  </si>
  <si>
    <t>Trabalhista de Senhor do Bonfim</t>
  </si>
  <si>
    <t>Trabalhista de Serra Talhada</t>
  </si>
  <si>
    <t>Trabalhista de Sertânia</t>
  </si>
  <si>
    <t>Trabalhista de Sertãozinho</t>
  </si>
  <si>
    <t>Trabalhista de Sete Lagoas</t>
  </si>
  <si>
    <t>Trabalhista de Simões Filho</t>
  </si>
  <si>
    <t>Trabalhista de Sinop</t>
  </si>
  <si>
    <t>Trabalhista de Sobral</t>
  </si>
  <si>
    <t>Trabalhista de Soledade</t>
  </si>
  <si>
    <t>Trabalhista de Sorocaba</t>
  </si>
  <si>
    <t>Trabalhista de Sorriso</t>
  </si>
  <si>
    <t>Trabalhista de Sousa</t>
  </si>
  <si>
    <t>Trabalhista de Sumaré</t>
  </si>
  <si>
    <t>Trabalhista de Surubim</t>
  </si>
  <si>
    <t>Trabalhista de Suzano</t>
  </si>
  <si>
    <t>Trabalhista de Tabatinga</t>
  </si>
  <si>
    <t>Trabalhista de Taboão da Serra</t>
  </si>
  <si>
    <t>Trabalhista de Taguatinga</t>
  </si>
  <si>
    <t>Trabalhista de Tanabi</t>
  </si>
  <si>
    <t>Trabalhista de Tangará da Serra</t>
  </si>
  <si>
    <t>Trabalhista de Taperoá</t>
  </si>
  <si>
    <t>Trabalhista de Taquara</t>
  </si>
  <si>
    <t>Trabalhista de Taquaritinga</t>
  </si>
  <si>
    <t>Trabalhista de Tarauacá</t>
  </si>
  <si>
    <t>Trabalhista de Tatui</t>
  </si>
  <si>
    <t>Trabalhista de Taubaté</t>
  </si>
  <si>
    <t>Trabalhista de Tefé</t>
  </si>
  <si>
    <t>Trabalhista de Teixeira de Freitas</t>
  </si>
  <si>
    <t>Trabalhista de Telêmaco Borba</t>
  </si>
  <si>
    <t>Trabalhista de Teodoro Sampaio</t>
  </si>
  <si>
    <t>Trabalhista de Teófilo Otoni</t>
  </si>
  <si>
    <t>Trabalhista de Teresina</t>
  </si>
  <si>
    <t>Trabalhista de Teresópolis</t>
  </si>
  <si>
    <t>Trabalhista de Tianguá</t>
  </si>
  <si>
    <t>Trabalhista de Tietê</t>
  </si>
  <si>
    <t>Trabalhista de Timbaúba</t>
  </si>
  <si>
    <t>Trabalhista de Timon</t>
  </si>
  <si>
    <t>Trabalhista de Toledo</t>
  </si>
  <si>
    <t>Trabalhista de Torres</t>
  </si>
  <si>
    <t>Trabalhista de Três Corações</t>
  </si>
  <si>
    <t>Trabalhista de Três Lagoas</t>
  </si>
  <si>
    <t>Trabalhista de Três Passos</t>
  </si>
  <si>
    <t>Trabalhista de Três Rios</t>
  </si>
  <si>
    <t>Trabalhista de Triunfo</t>
  </si>
  <si>
    <t>Trabalhista de Tubarão</t>
  </si>
  <si>
    <t>Trabalhista de Tucuruí</t>
  </si>
  <si>
    <t>Trabalhista de Tupã</t>
  </si>
  <si>
    <t>Trabalhista de Ubá</t>
  </si>
  <si>
    <t>Trabalhista de Ubaíra</t>
  </si>
  <si>
    <t>Trabalhista de Ubatuba</t>
  </si>
  <si>
    <t>Trabalhista de Uberaba</t>
  </si>
  <si>
    <t>Trabalhista de Uberlândia</t>
  </si>
  <si>
    <t>Trabalhista de Umuarama</t>
  </si>
  <si>
    <t>Trabalhista de Unaí</t>
  </si>
  <si>
    <t>Trabalhista de União da Vitória</t>
  </si>
  <si>
    <t>Trabalhista de União dos Palmares</t>
  </si>
  <si>
    <t>Trabalhista de Uruaçu</t>
  </si>
  <si>
    <t>Trabalhista de Uruguaiana</t>
  </si>
  <si>
    <t>Trabalhista de Vacaria</t>
  </si>
  <si>
    <t>Trabalhista de Valença</t>
  </si>
  <si>
    <t>Trabalhista de Valparaíso de Goiás</t>
  </si>
  <si>
    <t>Trabalhista de Varginha</t>
  </si>
  <si>
    <t>Trabalhista de Viamão</t>
  </si>
  <si>
    <t>Trabalhista de Videira</t>
  </si>
  <si>
    <t>Trabalhista de Vilhena</t>
  </si>
  <si>
    <t>Trabalhista de Vitória</t>
  </si>
  <si>
    <t>Trabalhista de Vitória da Conquista</t>
  </si>
  <si>
    <t>Trabalhista de Vitória de Santo Antão</t>
  </si>
  <si>
    <t>Trabalhista de Volta Redonda</t>
  </si>
  <si>
    <t>Trabalhista de Votuporanga</t>
  </si>
  <si>
    <t>Trabalhista de Wenceslau Braz</t>
  </si>
  <si>
    <t>Trabalhista de Xanxerê</t>
  </si>
  <si>
    <t>Trabalhista de Xinguara</t>
  </si>
  <si>
    <t>Trabalhista do Rio de Janeiro - Centro</t>
  </si>
  <si>
    <t>Trabalhista do Rio de Janeiro - Lapa</t>
  </si>
  <si>
    <t>Tribunal de Justiça da Bahia</t>
  </si>
  <si>
    <t>Tribunal de Justiça da Paraíba</t>
  </si>
  <si>
    <t>Tribunal de Justiça de Alagoas</t>
  </si>
  <si>
    <t>Tribunal de Justiça de Goiás</t>
  </si>
  <si>
    <t>Tribunal de Justiça de Mato Grosso</t>
  </si>
  <si>
    <t>Tribunal de Justiça de Minas Gerais</t>
  </si>
  <si>
    <t>Tribunal de Justiça de Minas Gerais - Fran. Sales</t>
  </si>
  <si>
    <t>Tribunal de Justiça de Pernambuco</t>
  </si>
  <si>
    <t>Tribunal de Justiça de Rondônia</t>
  </si>
  <si>
    <t>Tribunal de Justiça de Roraima</t>
  </si>
  <si>
    <t>Tribunal de Justiça de Santa Catarina</t>
  </si>
  <si>
    <t>Tribunal de Justiça de São Paulo</t>
  </si>
  <si>
    <t>Tribunal de Justiça de Sergipe</t>
  </si>
  <si>
    <t>Tribunal de Justiça do Acre</t>
  </si>
  <si>
    <t>Tribunal de Justiça do Amapá</t>
  </si>
  <si>
    <t>Tribunal de Justiça do Amazonas</t>
  </si>
  <si>
    <t>Tribunal de Justiça do Ceará</t>
  </si>
  <si>
    <t>Tribunal de Justiça do Distrito Federal</t>
  </si>
  <si>
    <t>Tribunal de Justiça do Espírito Santo</t>
  </si>
  <si>
    <t>Tribunal de Justiça do Maranhão</t>
  </si>
  <si>
    <t>Tribunal de Justiça do Mato Grosso do Sul</t>
  </si>
  <si>
    <t>Tribunal de Justiça do Pará</t>
  </si>
  <si>
    <t>Tribunal de Justiça do Paraná</t>
  </si>
  <si>
    <t>Tribunal de Justiça do Piauí</t>
  </si>
  <si>
    <t>Tribunal de Justiça do Rio Grande do Norte</t>
  </si>
  <si>
    <t>Tribunal de Justiça do Rio Grande do Sul</t>
  </si>
  <si>
    <t>Tribunal de Justiça do Tocantins</t>
  </si>
  <si>
    <t>Tribunal do Estado do Rio de Janeiro</t>
  </si>
  <si>
    <t>Tribunal do Júri de Curitiba</t>
  </si>
  <si>
    <t>Tribunal Regional Federal da 1ª Região</t>
  </si>
  <si>
    <t>Tribunal Regional Federal da 2ª Região</t>
  </si>
  <si>
    <t>Tribunal Regional Federal da 3ª Região</t>
  </si>
  <si>
    <t>Tribunal Regional Federal da 4ª Região</t>
  </si>
  <si>
    <t>Tribunal Regional Federal da 5ª Região</t>
  </si>
  <si>
    <t>TRT - Região 1</t>
  </si>
  <si>
    <t>TRT - Região 10</t>
  </si>
  <si>
    <t>TRT - Região 11</t>
  </si>
  <si>
    <t>TRT - Região 12</t>
  </si>
  <si>
    <t>TRT - Região 13</t>
  </si>
  <si>
    <t>TRT - Região 14</t>
  </si>
  <si>
    <t>TRT - Região 15</t>
  </si>
  <si>
    <t>TRT - Região 16</t>
  </si>
  <si>
    <t>TRT - Região 17</t>
  </si>
  <si>
    <t>TRT - Região 18</t>
  </si>
  <si>
    <t>TRT - Região 19</t>
  </si>
  <si>
    <t>TRT - Região 2</t>
  </si>
  <si>
    <t>TRT - Região 20</t>
  </si>
  <si>
    <t>TRT - Região 21</t>
  </si>
  <si>
    <t>TRT - Região 22</t>
  </si>
  <si>
    <t>TRT - Região 23</t>
  </si>
  <si>
    <t>TRT - Região 24</t>
  </si>
  <si>
    <t>TRT - Região 3</t>
  </si>
  <si>
    <t>TRT - Região 4</t>
  </si>
  <si>
    <t>TRT - Região 5</t>
  </si>
  <si>
    <t>TRT - Região 6</t>
  </si>
  <si>
    <t>TRT - Região 8</t>
  </si>
  <si>
    <t>TRT - Região 9</t>
  </si>
  <si>
    <t>TST</t>
  </si>
  <si>
    <t>Unidade Judiciária Avançada de Porto União</t>
  </si>
  <si>
    <t>Vara da Infância e da Juventude de Curitiba</t>
  </si>
  <si>
    <t>Vara de Execuções Penais de Curitiba</t>
  </si>
  <si>
    <t>Vara do Tribunal do Júri de Teresina</t>
  </si>
  <si>
    <t>Varas da Famíla de Teresina</t>
  </si>
  <si>
    <t>Varas da Família de Curitiba</t>
  </si>
  <si>
    <t>Varas das Execuções Fiscais - SP</t>
  </si>
  <si>
    <t>Varas de Delitos de Trânsito de Curitiba</t>
  </si>
  <si>
    <t>Varas dos Feitos da Fazenda Pública de Teresina</t>
  </si>
  <si>
    <t>Varas Esp Infância e Juventude</t>
  </si>
  <si>
    <t>Processos</t>
  </si>
  <si>
    <t>Horas</t>
  </si>
  <si>
    <t>Planejadas</t>
  </si>
  <si>
    <t>Trabalhadas</t>
  </si>
  <si>
    <t>Atividades por status</t>
  </si>
  <si>
    <t>Atividades por tipo</t>
  </si>
  <si>
    <t>Atividades por prioridade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</si>
</sst>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[$R$]#,##0.00"/>
    <numFmt numFmtId="165" formatCode="[h]&quot;:&quot;mm"/>
    <numFmt numFmtId="166" formatCode="dd&quot;/&quot;mm&quot;/&quot;yyyy"/>
  </numFmts>
  <fonts count="36">
    <font>
      <sz val="10"/>
      <color rgb="FF000000"/>
      <name val="Arial"/>
    </font>
    <font>
      <sz val="10"/>
      <name val="Arial"/>
    </font>
    <font>
      <b/>
      <sz val="18"/>
      <name val="Roboto"/>
    </font>
    <font>
      <b/>
      <sz val="16"/>
      <name val="Roboto"/>
    </font>
    <font>
      <sz val="10"/>
      <name val="Roboto"/>
    </font>
    <font>
      <b/>
      <sz val="10"/>
      <color rgb="FF000000"/>
      <name val="Roboto"/>
    </font>
    <font>
      <sz val="9"/>
      <name val="Roboto"/>
    </font>
    <font>
      <b/>
      <sz val="9"/>
      <color rgb="FF008DD8"/>
      <name val="Roboto"/>
    </font>
    <font>
      <sz val="10"/>
      <color rgb="FF008DD8"/>
      <name val="Roboto"/>
    </font>
    <font>
      <sz val="14"/>
      <color rgb="FFFFFFFF"/>
      <name val="Roboto"/>
    </font>
    <font>
      <b/>
      <sz val="10"/>
      <color rgb="FFFFFFFF"/>
      <name val="Roboto"/>
    </font>
    <font>
      <b/>
      <sz val="10"/>
      <color rgb="FF00A8E9"/>
      <name val="Roboto"/>
    </font>
    <font>
      <sz val="10"/>
      <name val="Roboto"/>
    </font>
    <font>
      <u/>
      <sz val="10"/>
      <color rgb="FF0000FF"/>
      <name val="Arial"/>
    </font>
    <font>
      <u/>
      <sz val="10"/>
      <color rgb="FF0000FF"/>
      <name val="Roboto"/>
    </font>
    <font>
      <b/>
      <sz val="9"/>
      <color rgb="FF00A8E9"/>
      <name val="Arial"/>
    </font>
    <font>
      <b/>
      <sz val="9"/>
      <color rgb="FF00A8E9"/>
      <name val="Arial"/>
    </font>
    <font>
      <u/>
      <sz val="10"/>
      <color rgb="FF1155CC"/>
      <name val="Arial"/>
    </font>
    <font>
      <b/>
      <sz val="10"/>
      <color rgb="FF00A8E9"/>
      <name val="Roboto"/>
    </font>
    <font>
      <u/>
      <sz val="10"/>
      <color rgb="FF1155CC"/>
      <name val="Roboto"/>
    </font>
    <font>
      <b/>
      <sz val="10"/>
      <color rgb="FF0070B4"/>
      <name val="Roboto"/>
    </font>
    <font>
      <b/>
      <sz val="9"/>
      <color rgb="FF0070B4"/>
      <name val="Arial"/>
    </font>
    <font>
      <b/>
      <sz val="14"/>
      <name val="Roboto"/>
    </font>
    <font>
      <b/>
      <sz val="10"/>
      <name val="Roboto"/>
    </font>
    <font>
      <sz val="32"/>
      <color rgb="FF93C47D"/>
      <name val="Roboto"/>
    </font>
    <font>
      <sz val="36"/>
      <color rgb="FFF1C232"/>
      <name val="Roboto"/>
    </font>
    <font>
      <sz val="10"/>
      <color rgb="FF000000"/>
      <name val="Roboto"/>
    </font>
    <font>
      <sz val="36"/>
      <color rgb="FF00A8E9"/>
      <name val="Roboto"/>
    </font>
    <font>
      <sz val="36"/>
      <color rgb="FF6AA84F"/>
      <name val="Roboto"/>
    </font>
    <font>
      <sz val="10"/>
      <color rgb="FFFFFFFF"/>
      <name val="Roboto"/>
    </font>
    <font>
      <sz val="36"/>
      <color rgb="FFCC0000"/>
      <name val="Roboto"/>
    </font>
    <font>
      <b/>
      <sz val="10"/>
      <color rgb="FFFFFFFF"/>
      <name val="Roboto"/>
    </font>
    <font>
      <sz val="10"/>
      <color rgb="FF666666"/>
      <name val="Roboto"/>
    </font>
    <font>
      <b/>
      <sz val="12"/>
      <color rgb="FF666666"/>
      <name val="Cabin"/>
    </font>
    <font>
      <b/>
      <sz val="10"/>
      <name val="Arial"/>
    </font>
    <font>
      <u/>
      <sz val="10"/>
      <color theme="1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E599"/>
        <bgColor rgb="FFFFE599"/>
      </patternFill>
    </fill>
    <fill>
      <patternFill patternType="solid">
        <fgColor rgb="FF00A8E9"/>
        <bgColor rgb="FF00A8E9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0070B4"/>
        <bgColor rgb="FF0070B4"/>
      </patternFill>
    </fill>
    <fill>
      <patternFill patternType="solid">
        <fgColor rgb="FF004574"/>
        <bgColor rgb="FF00457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434343"/>
      </left>
      <right/>
      <top/>
      <bottom/>
      <diagonal/>
    </border>
    <border>
      <left/>
      <right style="thin">
        <color rgb="FF434343"/>
      </right>
      <top/>
      <bottom/>
      <diagonal/>
    </border>
    <border>
      <left style="thin">
        <color rgb="FF434343"/>
      </left>
      <right/>
      <top/>
      <bottom style="thin">
        <color rgb="FF434343"/>
      </bottom>
      <diagonal/>
    </border>
    <border>
      <left/>
      <right/>
      <top/>
      <bottom style="thin">
        <color rgb="FF434343"/>
      </bottom>
      <diagonal/>
    </border>
    <border>
      <left/>
      <right style="thin">
        <color rgb="FF434343"/>
      </right>
      <top/>
      <bottom style="thin">
        <color rgb="FF434343"/>
      </bottom>
      <diagonal/>
    </border>
    <border>
      <left style="medium">
        <color rgb="FF004574"/>
      </left>
      <right style="medium">
        <color rgb="FF004574"/>
      </right>
      <top style="medium">
        <color rgb="FF004574"/>
      </top>
      <bottom/>
      <diagonal/>
    </border>
    <border>
      <left style="medium">
        <color rgb="FF004574"/>
      </left>
      <right style="medium">
        <color rgb="FF004574"/>
      </right>
      <top/>
      <bottom style="thin">
        <color rgb="FFCFE2F3"/>
      </bottom>
      <diagonal/>
    </border>
    <border>
      <left style="medium">
        <color rgb="FF004574"/>
      </left>
      <right style="medium">
        <color rgb="FF004574"/>
      </right>
      <top style="thin">
        <color rgb="FFCFE2F3"/>
      </top>
      <bottom style="thin">
        <color rgb="FFCFE2F3"/>
      </bottom>
      <diagonal/>
    </border>
    <border>
      <left style="medium">
        <color rgb="FF004574"/>
      </left>
      <right style="medium">
        <color rgb="FF004574"/>
      </right>
      <top style="thin">
        <color rgb="FFCFE2F3"/>
      </top>
      <bottom style="medium">
        <color rgb="FF004574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107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0" xfId="0" applyFont="1"/>
    <xf numFmtId="0" fontId="5" fillId="0" borderId="2" xfId="0" applyFont="1" applyBorder="1" applyAlignment="1"/>
    <xf numFmtId="0" fontId="4" fillId="0" borderId="2" xfId="0" applyFont="1" applyBorder="1"/>
    <xf numFmtId="0" fontId="4" fillId="0" borderId="3" xfId="0" applyFont="1" applyBorder="1"/>
    <xf numFmtId="0" fontId="4" fillId="0" borderId="0" xfId="0" applyFont="1" applyAlignment="1"/>
    <xf numFmtId="0" fontId="6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horizontal="left" vertical="top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left" vertical="center"/>
    </xf>
    <xf numFmtId="0" fontId="10" fillId="3" borderId="0" xfId="0" applyFont="1" applyFill="1" applyAlignment="1">
      <alignment vertical="center"/>
    </xf>
    <xf numFmtId="164" fontId="10" fillId="3" borderId="0" xfId="0" applyNumberFormat="1" applyFont="1" applyFill="1" applyAlignment="1">
      <alignment horizontal="right" vertical="center"/>
    </xf>
    <xf numFmtId="165" fontId="10" fillId="3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4" fillId="5" borderId="0" xfId="0" applyFont="1" applyFill="1"/>
    <xf numFmtId="0" fontId="4" fillId="5" borderId="0" xfId="0" applyFont="1" applyFill="1" applyAlignment="1">
      <alignment horizontal="center"/>
    </xf>
    <xf numFmtId="164" fontId="4" fillId="5" borderId="0" xfId="0" applyNumberFormat="1" applyFont="1" applyFill="1" applyAlignment="1">
      <alignment horizontal="right"/>
    </xf>
    <xf numFmtId="166" fontId="4" fillId="5" borderId="0" xfId="0" applyNumberFormat="1" applyFont="1" applyFill="1" applyAlignment="1">
      <alignment horizontal="center"/>
    </xf>
    <xf numFmtId="0" fontId="17" fillId="5" borderId="0" xfId="0" applyFont="1" applyFill="1"/>
    <xf numFmtId="165" fontId="18" fillId="5" borderId="0" xfId="0" applyNumberFormat="1" applyFont="1" applyFill="1" applyAlignment="1">
      <alignment horizontal="center"/>
    </xf>
    <xf numFmtId="0" fontId="19" fillId="5" borderId="0" xfId="0" applyFont="1" applyFill="1"/>
    <xf numFmtId="0" fontId="4" fillId="5" borderId="0" xfId="0" applyFont="1" applyFill="1" applyAlignment="1"/>
    <xf numFmtId="0" fontId="1" fillId="0" borderId="0" xfId="0" applyFont="1" applyAlignment="1">
      <alignment vertical="center"/>
    </xf>
    <xf numFmtId="0" fontId="10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left" vertical="center"/>
    </xf>
    <xf numFmtId="165" fontId="10" fillId="6" borderId="0" xfId="0" applyNumberFormat="1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20" fontId="12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3" xfId="0" applyFont="1" applyBorder="1"/>
    <xf numFmtId="0" fontId="1" fillId="0" borderId="10" xfId="0" applyFont="1" applyBorder="1"/>
    <xf numFmtId="0" fontId="4" fillId="0" borderId="11" xfId="0" applyFont="1" applyBorder="1"/>
    <xf numFmtId="3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right"/>
    </xf>
    <xf numFmtId="0" fontId="26" fillId="0" borderId="12" xfId="0" applyFont="1" applyBorder="1" applyAlignment="1">
      <alignment horizontal="left"/>
    </xf>
    <xf numFmtId="3" fontId="27" fillId="0" borderId="11" xfId="0" applyNumberFormat="1" applyFont="1" applyBorder="1" applyAlignment="1">
      <alignment horizontal="center" vertical="center"/>
    </xf>
    <xf numFmtId="0" fontId="4" fillId="0" borderId="12" xfId="0" applyFont="1" applyBorder="1"/>
    <xf numFmtId="0" fontId="29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4" fillId="0" borderId="13" xfId="0" applyFont="1" applyBorder="1"/>
    <xf numFmtId="0" fontId="26" fillId="0" borderId="14" xfId="0" applyFont="1" applyBorder="1" applyAlignment="1">
      <alignment horizontal="left"/>
    </xf>
    <xf numFmtId="0" fontId="26" fillId="0" borderId="14" xfId="0" applyFont="1" applyBorder="1" applyAlignment="1">
      <alignment horizontal="right"/>
    </xf>
    <xf numFmtId="0" fontId="4" fillId="0" borderId="15" xfId="0" applyFont="1" applyBorder="1"/>
    <xf numFmtId="0" fontId="23" fillId="0" borderId="0" xfId="0" applyFont="1" applyAlignment="1">
      <alignment horizontal="center" vertical="center"/>
    </xf>
    <xf numFmtId="46" fontId="26" fillId="0" borderId="0" xfId="0" applyNumberFormat="1" applyFont="1" applyAlignment="1">
      <alignment horizontal="right"/>
    </xf>
    <xf numFmtId="3" fontId="27" fillId="0" borderId="0" xfId="0" applyNumberFormat="1" applyFont="1" applyAlignment="1">
      <alignment horizontal="center" vertical="center"/>
    </xf>
    <xf numFmtId="46" fontId="26" fillId="0" borderId="14" xfId="0" applyNumberFormat="1" applyFont="1" applyBorder="1" applyAlignment="1">
      <alignment horizontal="right"/>
    </xf>
    <xf numFmtId="0" fontId="31" fillId="7" borderId="16" xfId="0" applyFont="1" applyFill="1" applyBorder="1" applyAlignment="1">
      <alignment horizontal="center"/>
    </xf>
    <xf numFmtId="0" fontId="4" fillId="0" borderId="17" xfId="0" applyFont="1" applyBorder="1" applyAlignment="1"/>
    <xf numFmtId="0" fontId="4" fillId="0" borderId="18" xfId="0" applyFont="1" applyBorder="1" applyAlignment="1"/>
    <xf numFmtId="0" fontId="4" fillId="0" borderId="18" xfId="0" applyFont="1" applyBorder="1"/>
    <xf numFmtId="0" fontId="4" fillId="0" borderId="19" xfId="0" applyFont="1" applyBorder="1"/>
    <xf numFmtId="0" fontId="32" fillId="0" borderId="0" xfId="0" applyFont="1"/>
    <xf numFmtId="0" fontId="33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4" fillId="0" borderId="18" xfId="0" applyFont="1" applyBorder="1"/>
    <xf numFmtId="0" fontId="4" fillId="0" borderId="0" xfId="0" applyFont="1" applyAlignment="1">
      <alignment horizontal="center"/>
    </xf>
    <xf numFmtId="0" fontId="34" fillId="0" borderId="0" xfId="0" applyFont="1" applyAlignment="1"/>
    <xf numFmtId="0" fontId="1" fillId="0" borderId="0" xfId="0" applyFont="1" applyAlignment="1"/>
    <xf numFmtId="46" fontId="1" fillId="0" borderId="0" xfId="0" applyNumberFormat="1" applyFont="1"/>
    <xf numFmtId="0" fontId="1" fillId="0" borderId="0" xfId="0" applyFont="1" applyAlignment="1"/>
    <xf numFmtId="0" fontId="6" fillId="0" borderId="0" xfId="0" applyFont="1" applyAlignment="1">
      <alignment vertical="top" wrapText="1"/>
    </xf>
    <xf numFmtId="0" fontId="0" fillId="0" borderId="0" xfId="0" applyFont="1" applyAlignment="1"/>
    <xf numFmtId="0" fontId="35" fillId="0" borderId="0" xfId="1" applyAlignment="1">
      <alignment horizontal="left" vertical="top"/>
    </xf>
    <xf numFmtId="0" fontId="4" fillId="2" borderId="0" xfId="0" applyFont="1" applyFill="1" applyAlignment="1">
      <alignment vertical="center"/>
    </xf>
    <xf numFmtId="0" fontId="1" fillId="0" borderId="1" xfId="0" applyFont="1" applyBorder="1"/>
    <xf numFmtId="0" fontId="6" fillId="0" borderId="0" xfId="0" applyFont="1" applyAlignment="1">
      <alignment vertical="top"/>
    </xf>
    <xf numFmtId="0" fontId="9" fillId="3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9" fillId="6" borderId="0" xfId="0" applyFont="1" applyFill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3" fontId="27" fillId="0" borderId="7" xfId="0" applyNumberFormat="1" applyFont="1" applyBorder="1" applyAlignment="1">
      <alignment horizontal="center" vertical="center"/>
    </xf>
    <xf numFmtId="3" fontId="28" fillId="0" borderId="7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164" fontId="24" fillId="0" borderId="7" xfId="0" applyNumberFormat="1" applyFont="1" applyBorder="1" applyAlignment="1">
      <alignment horizontal="center" vertical="center"/>
    </xf>
    <xf numFmtId="3" fontId="25" fillId="0" borderId="7" xfId="0" applyNumberFormat="1" applyFont="1" applyBorder="1" applyAlignment="1">
      <alignment horizontal="center" vertical="center"/>
    </xf>
    <xf numFmtId="3" fontId="30" fillId="0" borderId="7" xfId="0" applyNumberFormat="1" applyFont="1" applyBorder="1" applyAlignment="1">
      <alignment horizontal="center" vertical="center"/>
    </xf>
    <xf numFmtId="46" fontId="24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Hiperlink" xfId="1" builtinId="8"/>
    <cellStyle name="Normal" xfId="0" builtinId="0"/>
  </cellStyles>
  <dxfs count="15">
    <dxf>
      <font>
        <color rgb="FFF3F3F3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3F3F3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</dxfs>
  <tableStyles count="4">
    <tableStyle name="1. Controle de processos-style" pivot="0" count="2" xr9:uid="{00000000-0011-0000-FFFF-FFFF00000000}">
      <tableStyleElement type="firstRowStripe" dxfId="14"/>
      <tableStyleElement type="secondRowStripe" dxfId="13"/>
    </tableStyle>
    <tableStyle name="2. Controle de atividades-style" pivot="0" count="2" xr9:uid="{00000000-0011-0000-FFFF-FFFF01000000}">
      <tableStyleElement type="firstRowStripe" dxfId="12"/>
      <tableStyleElement type="secondRowStripe" dxfId="11"/>
    </tableStyle>
    <tableStyle name="3. Dashboard de processos-style" pivot="0" count="2" xr9:uid="{00000000-0011-0000-FFFF-FFFF02000000}">
      <tableStyleElement type="firstRowStripe" dxfId="10"/>
      <tableStyleElement type="secondRowStripe" dxfId="9"/>
    </tableStyle>
    <tableStyle name="4. Dashboard de atividades-style" pivot="0" count="2" xr9:uid="{00000000-0011-0000-FFFF-FFFF03000000}"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c:style val="2"/>
  <c:chart>
    <c:title>
      <c:tx>
        <c:rich>
          <a:bodyPr/>
          <a:lstStyle/>
          <a:p>
            <a:pPr lvl="0">
              <a:defRPr sz="1400" b="0">
                <a:solidFill>
                  <a:srgbClr val="000000"/>
                </a:solidFill>
                <a:latin typeface="Roboto"/>
              </a:defRPr>
            </a:pPr>
            <a:r>
              <a:rPr lang="pt-BR" sz="1400" b="0">
                <a:solidFill>
                  <a:srgbClr val="000000"/>
                </a:solidFill>
                <a:latin typeface="Roboto"/>
              </a:rPr>
              <a:t>Status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'Parâmetros dashboards'!$C$3</c:f>
              <c:strCache>
                <c:ptCount val="1"/>
              </c:strCache>
            </c:strRef>
          </c:tx>
          <c:spPr>
            <a:solidFill>
              <a:srgbClr val="00A8E9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'Parâmetros dashboards'!$B$4:$B$11</c:f>
              <c:strCache>
                <c:ptCount val="8"/>
                <c:pt idx="0">
                  <c:v>Ativo</c:v>
                </c:pt>
                <c:pt idx="1">
                  <c:v>Encerrado</c:v>
                </c:pt>
                <c:pt idx="2">
                  <c:v>Fase audiência</c:v>
                </c:pt>
                <c:pt idx="3">
                  <c:v>Fase citação</c:v>
                </c:pt>
                <c:pt idx="4">
                  <c:v>Fase conciliação</c:v>
                </c:pt>
                <c:pt idx="5">
                  <c:v>Fase contestação</c:v>
                </c:pt>
                <c:pt idx="6">
                  <c:v>Fase inicial</c:v>
                </c:pt>
                <c:pt idx="7">
                  <c:v>Fase sentença</c:v>
                </c:pt>
              </c:strCache>
            </c:strRef>
          </c:cat>
          <c:val>
            <c:numRef>
              <c:f>'Parâmetros dashboards'!$C$4:$C$11</c:f>
              <c:numCache>
                <c:formatCode>General</c:formatCode>
                <c:ptCount val="8"/>
                <c:pt idx="0">
                  <c:v>4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A7CA-476E-869C-BE9E1AE033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8896670"/>
        <c:axId val="268706172"/>
      </c:barChart>
      <c:catAx>
        <c:axId val="148889667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endParaRPr lang="pt-BR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endParaRPr lang="pt-BR"/>
          </a:p>
        </c:txPr>
        <c:crossAx val="268706172"/>
        <c:crosses val="autoZero"/>
        <c:auto val="1"/>
        <c:lblAlgn val="ctr"/>
        <c:lblOffset val="100"/>
        <c:noMultiLvlLbl val="1"/>
      </c:catAx>
      <c:valAx>
        <c:axId val="2687061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endParaRPr lang="pt-BR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endParaRPr lang="pt-BR"/>
          </a:p>
        </c:txPr>
        <c:crossAx val="1488896670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  <a:endParaRPr lang="pt-BR"/>
        </a:p>
      </c:txPr>
    </c:legend>
    <c:plotVisOnly val="1"/>
    <c:dispBlanksAs val="zero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c:style val="2"/>
  <c:chart>
    <c:title>
      <c:tx>
        <c:rich>
          <a:bodyPr/>
          <a:lstStyle/>
          <a:p>
            <a:pPr lvl="0">
              <a:defRPr sz="1400" b="0">
                <a:solidFill>
                  <a:srgbClr val="000000"/>
                </a:solidFill>
                <a:latin typeface="Roboto"/>
              </a:defRPr>
            </a:pPr>
            <a:r>
              <a:rPr lang="pt-BR" sz="1400" b="0">
                <a:solidFill>
                  <a:srgbClr val="000000"/>
                </a:solidFill>
                <a:latin typeface="Roboto"/>
              </a:rPr>
              <a:t>Status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tx>
            <c:strRef>
              <c:f>'Parâmetros dashboards'!$C$14</c:f>
              <c:strCache>
                <c:ptCount val="1"/>
              </c:strCache>
            </c:strRef>
          </c:tx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935A-4BE3-951B-445D04EBCE2A}"/>
              </c:ext>
            </c:extLst>
          </c:dPt>
          <c:dPt>
            <c:idx val="1"/>
            <c:bubble3D val="0"/>
            <c:spPr>
              <a:solidFill>
                <a:srgbClr val="DB4437"/>
              </a:solidFill>
            </c:spPr>
            <c:extLst>
              <c:ext xmlns:c16="http://schemas.microsoft.com/office/drawing/2014/chart" uri="{C3380CC4-5D6E-409C-BE32-E72D297353CC}">
                <c16:uniqueId val="{00000003-935A-4BE3-951B-445D04EBCE2A}"/>
              </c:ext>
            </c:extLst>
          </c:dPt>
          <c:dPt>
            <c:idx val="2"/>
            <c:bubble3D val="0"/>
            <c:spPr>
              <a:solidFill>
                <a:srgbClr val="F4B400"/>
              </a:solidFill>
            </c:spPr>
            <c:extLst>
              <c:ext xmlns:c16="http://schemas.microsoft.com/office/drawing/2014/chart" uri="{C3380CC4-5D6E-409C-BE32-E72D297353CC}">
                <c16:uniqueId val="{00000005-935A-4BE3-951B-445D04EBCE2A}"/>
              </c:ext>
            </c:extLst>
          </c:dPt>
          <c:dPt>
            <c:idx val="3"/>
            <c:bubble3D val="0"/>
            <c:spPr>
              <a:solidFill>
                <a:srgbClr val="0F9D58"/>
              </a:solidFill>
            </c:spPr>
            <c:extLst>
              <c:ext xmlns:c16="http://schemas.microsoft.com/office/drawing/2014/chart" uri="{C3380CC4-5D6E-409C-BE32-E72D297353CC}">
                <c16:uniqueId val="{00000007-935A-4BE3-951B-445D04EBCE2A}"/>
              </c:ext>
            </c:extLst>
          </c:dPt>
          <c:dPt>
            <c:idx val="4"/>
            <c:bubble3D val="0"/>
            <c:spPr>
              <a:solidFill>
                <a:srgbClr val="FF6D00"/>
              </a:solidFill>
            </c:spPr>
            <c:extLst>
              <c:ext xmlns:c16="http://schemas.microsoft.com/office/drawing/2014/chart" uri="{C3380CC4-5D6E-409C-BE32-E72D297353CC}">
                <c16:uniqueId val="{00000009-935A-4BE3-951B-445D04EBCE2A}"/>
              </c:ext>
            </c:extLst>
          </c:dPt>
          <c:dPt>
            <c:idx val="5"/>
            <c:bubble3D val="0"/>
            <c:spPr>
              <a:solidFill>
                <a:srgbClr val="46BDC6"/>
              </a:solidFill>
            </c:spPr>
            <c:extLst>
              <c:ext xmlns:c16="http://schemas.microsoft.com/office/drawing/2014/chart" uri="{C3380CC4-5D6E-409C-BE32-E72D297353CC}">
                <c16:uniqueId val="{0000000B-935A-4BE3-951B-445D04EBCE2A}"/>
              </c:ext>
            </c:extLst>
          </c:dPt>
          <c:dPt>
            <c:idx val="6"/>
            <c:bubble3D val="0"/>
            <c:spPr>
              <a:solidFill>
                <a:srgbClr val="AB30C4"/>
              </a:solidFill>
            </c:spPr>
            <c:extLst>
              <c:ext xmlns:c16="http://schemas.microsoft.com/office/drawing/2014/chart" uri="{C3380CC4-5D6E-409C-BE32-E72D297353CC}">
                <c16:uniqueId val="{0000000D-935A-4BE3-951B-445D04EBCE2A}"/>
              </c:ext>
            </c:extLst>
          </c:dPt>
          <c:dPt>
            <c:idx val="7"/>
            <c:bubble3D val="0"/>
            <c:spPr>
              <a:solidFill>
                <a:srgbClr val="C1BC1F"/>
              </a:solidFill>
            </c:spPr>
            <c:extLst>
              <c:ext xmlns:c16="http://schemas.microsoft.com/office/drawing/2014/chart" uri="{C3380CC4-5D6E-409C-BE32-E72D297353CC}">
                <c16:uniqueId val="{0000000F-935A-4BE3-951B-445D04EBCE2A}"/>
              </c:ext>
            </c:extLst>
          </c:dPt>
          <c:cat>
            <c:strRef>
              <c:f>'Parâmetros dashboards'!$B$15:$B$22</c:f>
              <c:strCache>
                <c:ptCount val="4"/>
                <c:pt idx="0">
                  <c:v>Em andamento</c:v>
                </c:pt>
                <c:pt idx="1">
                  <c:v>Pausada</c:v>
                </c:pt>
                <c:pt idx="2">
                  <c:v>Por fazer</c:v>
                </c:pt>
                <c:pt idx="3">
                  <c:v>Realizada</c:v>
                </c:pt>
              </c:strCache>
            </c:strRef>
          </c:cat>
          <c:val>
            <c:numRef>
              <c:f>'Parâmetros dashboards'!$C$15:$C$22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35A-4BE3-951B-445D04EBC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b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  <a:endParaRPr lang="pt-BR"/>
        </a:p>
      </c:txPr>
    </c:legend>
    <c:plotVisOnly val="1"/>
    <c:dispBlanksAs val="zero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c:style val="2"/>
  <c:chart>
    <c:title>
      <c:tx>
        <c:rich>
          <a:bodyPr/>
          <a:lstStyle/>
          <a:p>
            <a:pPr lvl="0">
              <a:defRPr sz="1400" b="0">
                <a:solidFill>
                  <a:srgbClr val="000000"/>
                </a:solidFill>
                <a:latin typeface="Roboto"/>
              </a:defRPr>
            </a:pPr>
            <a:r>
              <a:rPr lang="pt-BR" sz="1400" b="0">
                <a:solidFill>
                  <a:srgbClr val="000000"/>
                </a:solidFill>
                <a:latin typeface="Roboto"/>
              </a:rPr>
              <a:t>Atividades por tipo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tx>
            <c:strRef>
              <c:f>'Parâmetros dashboards'!$F$14</c:f>
              <c:strCache>
                <c:ptCount val="1"/>
              </c:strCache>
            </c:strRef>
          </c:tx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C18F-4464-80F2-9F42618282FD}"/>
              </c:ext>
            </c:extLst>
          </c:dPt>
          <c:dPt>
            <c:idx val="1"/>
            <c:bubble3D val="0"/>
            <c:spPr>
              <a:solidFill>
                <a:srgbClr val="008DD8"/>
              </a:solidFill>
            </c:spPr>
            <c:extLst>
              <c:ext xmlns:c16="http://schemas.microsoft.com/office/drawing/2014/chart" uri="{C3380CC4-5D6E-409C-BE32-E72D297353CC}">
                <c16:uniqueId val="{00000003-C18F-4464-80F2-9F42618282FD}"/>
              </c:ext>
            </c:extLst>
          </c:dPt>
          <c:dPt>
            <c:idx val="2"/>
            <c:bubble3D val="0"/>
            <c:spPr>
              <a:solidFill>
                <a:srgbClr val="F4B400"/>
              </a:solidFill>
            </c:spPr>
            <c:extLst>
              <c:ext xmlns:c16="http://schemas.microsoft.com/office/drawing/2014/chart" uri="{C3380CC4-5D6E-409C-BE32-E72D297353CC}">
                <c16:uniqueId val="{00000005-C18F-4464-80F2-9F42618282FD}"/>
              </c:ext>
            </c:extLst>
          </c:dPt>
          <c:dPt>
            <c:idx val="3"/>
            <c:bubble3D val="0"/>
            <c:spPr>
              <a:solidFill>
                <a:srgbClr val="CC0000"/>
              </a:solidFill>
            </c:spPr>
            <c:extLst>
              <c:ext xmlns:c16="http://schemas.microsoft.com/office/drawing/2014/chart" uri="{C3380CC4-5D6E-409C-BE32-E72D297353CC}">
                <c16:uniqueId val="{00000007-C18F-4464-80F2-9F42618282FD}"/>
              </c:ext>
            </c:extLst>
          </c:dPt>
          <c:dPt>
            <c:idx val="4"/>
            <c:bubble3D val="0"/>
            <c:spPr>
              <a:solidFill>
                <a:srgbClr val="FF6D00"/>
              </a:solidFill>
            </c:spPr>
            <c:extLst>
              <c:ext xmlns:c16="http://schemas.microsoft.com/office/drawing/2014/chart" uri="{C3380CC4-5D6E-409C-BE32-E72D297353CC}">
                <c16:uniqueId val="{00000009-C18F-4464-80F2-9F42618282FD}"/>
              </c:ext>
            </c:extLst>
          </c:dPt>
          <c:dPt>
            <c:idx val="5"/>
            <c:bubble3D val="0"/>
            <c:spPr>
              <a:solidFill>
                <a:srgbClr val="46BDC6"/>
              </a:solidFill>
            </c:spPr>
            <c:extLst>
              <c:ext xmlns:c16="http://schemas.microsoft.com/office/drawing/2014/chart" uri="{C3380CC4-5D6E-409C-BE32-E72D297353CC}">
                <c16:uniqueId val="{0000000B-C18F-4464-80F2-9F42618282FD}"/>
              </c:ext>
            </c:extLst>
          </c:dPt>
          <c:dPt>
            <c:idx val="6"/>
            <c:bubble3D val="0"/>
            <c:spPr>
              <a:solidFill>
                <a:srgbClr val="AB30C4"/>
              </a:solidFill>
            </c:spPr>
            <c:extLst>
              <c:ext xmlns:c16="http://schemas.microsoft.com/office/drawing/2014/chart" uri="{C3380CC4-5D6E-409C-BE32-E72D297353CC}">
                <c16:uniqueId val="{0000000D-C18F-4464-80F2-9F42618282FD}"/>
              </c:ext>
            </c:extLst>
          </c:dPt>
          <c:dPt>
            <c:idx val="7"/>
            <c:bubble3D val="0"/>
            <c:spPr>
              <a:solidFill>
                <a:srgbClr val="C1BC1F"/>
              </a:solidFill>
            </c:spPr>
            <c:extLst>
              <c:ext xmlns:c16="http://schemas.microsoft.com/office/drawing/2014/chart" uri="{C3380CC4-5D6E-409C-BE32-E72D297353CC}">
                <c16:uniqueId val="{0000000F-C18F-4464-80F2-9F42618282FD}"/>
              </c:ext>
            </c:extLst>
          </c:dPt>
          <c:cat>
            <c:strRef>
              <c:f>'Parâmetros dashboards'!$E$15:$E$22</c:f>
              <c:strCache>
                <c:ptCount val="5"/>
                <c:pt idx="0">
                  <c:v>Administrativo</c:v>
                </c:pt>
                <c:pt idx="1">
                  <c:v>Atendimento</c:v>
                </c:pt>
                <c:pt idx="2">
                  <c:v>Consulta</c:v>
                </c:pt>
                <c:pt idx="3">
                  <c:v>Prazo</c:v>
                </c:pt>
                <c:pt idx="4">
                  <c:v>Recurso</c:v>
                </c:pt>
              </c:strCache>
            </c:strRef>
          </c:cat>
          <c:val>
            <c:numRef>
              <c:f>'Parâmetros dashboards'!$F$15:$F$22</c:f>
              <c:numCache>
                <c:formatCode>General</c:formatCode>
                <c:ptCount val="8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18F-4464-80F2-9F4261828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b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  <a:endParaRPr lang="pt-BR"/>
        </a:p>
      </c:txPr>
    </c:legend>
    <c:plotVisOnly val="1"/>
    <c:dispBlanksAs val="zero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c:style val="2"/>
  <c:chart>
    <c:title>
      <c:tx>
        <c:rich>
          <a:bodyPr/>
          <a:lstStyle/>
          <a:p>
            <a:pPr lvl="0">
              <a:defRPr sz="1400" b="0">
                <a:solidFill>
                  <a:srgbClr val="000000"/>
                </a:solidFill>
                <a:latin typeface="Roboto"/>
              </a:defRPr>
            </a:pPr>
            <a:r>
              <a:rPr lang="pt-BR" sz="1400" b="0">
                <a:solidFill>
                  <a:srgbClr val="000000"/>
                </a:solidFill>
                <a:latin typeface="Roboto"/>
              </a:rPr>
              <a:t>Atividades por prioridade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tx>
            <c:strRef>
              <c:f>'Parâmetros dashboards'!$I$14</c:f>
              <c:strCache>
                <c:ptCount val="1"/>
              </c:strCache>
            </c:strRef>
          </c:tx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E15E-46AA-9CC0-A5551D118102}"/>
              </c:ext>
            </c:extLst>
          </c:dPt>
          <c:dPt>
            <c:idx val="1"/>
            <c:bubble3D val="0"/>
            <c:spPr>
              <a:solidFill>
                <a:srgbClr val="F1C232"/>
              </a:solidFill>
            </c:spPr>
            <c:extLst>
              <c:ext xmlns:c16="http://schemas.microsoft.com/office/drawing/2014/chart" uri="{C3380CC4-5D6E-409C-BE32-E72D297353CC}">
                <c16:uniqueId val="{00000003-E15E-46AA-9CC0-A5551D118102}"/>
              </c:ext>
            </c:extLst>
          </c:dPt>
          <c:dPt>
            <c:idx val="2"/>
            <c:bubble3D val="0"/>
            <c:spPr>
              <a:solidFill>
                <a:srgbClr val="CC0000"/>
              </a:solidFill>
            </c:spPr>
            <c:extLst>
              <c:ext xmlns:c16="http://schemas.microsoft.com/office/drawing/2014/chart" uri="{C3380CC4-5D6E-409C-BE32-E72D297353CC}">
                <c16:uniqueId val="{00000005-E15E-46AA-9CC0-A5551D118102}"/>
              </c:ext>
            </c:extLst>
          </c:dPt>
          <c:dPt>
            <c:idx val="3"/>
            <c:bubble3D val="0"/>
            <c:spPr>
              <a:solidFill>
                <a:srgbClr val="0F9D58"/>
              </a:solidFill>
            </c:spPr>
            <c:extLst>
              <c:ext xmlns:c16="http://schemas.microsoft.com/office/drawing/2014/chart" uri="{C3380CC4-5D6E-409C-BE32-E72D297353CC}">
                <c16:uniqueId val="{00000007-E15E-46AA-9CC0-A5551D118102}"/>
              </c:ext>
            </c:extLst>
          </c:dPt>
          <c:dPt>
            <c:idx val="4"/>
            <c:bubble3D val="0"/>
            <c:spPr>
              <a:solidFill>
                <a:srgbClr val="FF6D00"/>
              </a:solidFill>
            </c:spPr>
            <c:extLst>
              <c:ext xmlns:c16="http://schemas.microsoft.com/office/drawing/2014/chart" uri="{C3380CC4-5D6E-409C-BE32-E72D297353CC}">
                <c16:uniqueId val="{00000009-E15E-46AA-9CC0-A5551D118102}"/>
              </c:ext>
            </c:extLst>
          </c:dPt>
          <c:dPt>
            <c:idx val="5"/>
            <c:bubble3D val="0"/>
            <c:spPr>
              <a:solidFill>
                <a:srgbClr val="46BDC6"/>
              </a:solidFill>
            </c:spPr>
            <c:extLst>
              <c:ext xmlns:c16="http://schemas.microsoft.com/office/drawing/2014/chart" uri="{C3380CC4-5D6E-409C-BE32-E72D297353CC}">
                <c16:uniqueId val="{0000000B-E15E-46AA-9CC0-A5551D118102}"/>
              </c:ext>
            </c:extLst>
          </c:dPt>
          <c:dPt>
            <c:idx val="6"/>
            <c:bubble3D val="0"/>
            <c:spPr>
              <a:solidFill>
                <a:srgbClr val="AB30C4"/>
              </a:solidFill>
            </c:spPr>
            <c:extLst>
              <c:ext xmlns:c16="http://schemas.microsoft.com/office/drawing/2014/chart" uri="{C3380CC4-5D6E-409C-BE32-E72D297353CC}">
                <c16:uniqueId val="{0000000D-E15E-46AA-9CC0-A5551D118102}"/>
              </c:ext>
            </c:extLst>
          </c:dPt>
          <c:dPt>
            <c:idx val="7"/>
            <c:bubble3D val="0"/>
            <c:spPr>
              <a:solidFill>
                <a:srgbClr val="C1BC1F"/>
              </a:solidFill>
            </c:spPr>
            <c:extLst>
              <c:ext xmlns:c16="http://schemas.microsoft.com/office/drawing/2014/chart" uri="{C3380CC4-5D6E-409C-BE32-E72D297353CC}">
                <c16:uniqueId val="{0000000F-E15E-46AA-9CC0-A5551D118102}"/>
              </c:ext>
            </c:extLst>
          </c:dPt>
          <c:cat>
            <c:strRef>
              <c:f>'Parâmetros dashboards'!$H$15:$H$22</c:f>
              <c:strCache>
                <c:ptCount val="3"/>
                <c:pt idx="0">
                  <c:v>Baixa</c:v>
                </c:pt>
                <c:pt idx="1">
                  <c:v>Média</c:v>
                </c:pt>
                <c:pt idx="2">
                  <c:v>Alta</c:v>
                </c:pt>
              </c:strCache>
            </c:strRef>
          </c:cat>
          <c:val>
            <c:numRef>
              <c:f>'Parâmetros dashboards'!$I$15:$I$22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15E-46AA-9CC0-A5551D118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b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  <a:endParaRPr lang="pt-BR"/>
        </a:p>
      </c:txPr>
    </c:legend>
    <c:plotVisOnly val="1"/>
    <c:dispBlanksAs val="zero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504825</xdr:colOff>
      <xdr:row>3</xdr:row>
      <xdr:rowOff>190500</xdr:rowOff>
    </xdr:from>
    <xdr:ext cx="4486275" cy="2771775"/>
    <xdr:graphicFrame macro="">
      <xdr:nvGraphicFramePr>
        <xdr:cNvPr id="2" name="Chart 1" title="Char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504825</xdr:colOff>
      <xdr:row>3</xdr:row>
      <xdr:rowOff>190500</xdr:rowOff>
    </xdr:from>
    <xdr:ext cx="4486275" cy="2771775"/>
    <xdr:graphicFrame macro="">
      <xdr:nvGraphicFramePr>
        <xdr:cNvPr id="2" name="Chart 2" title="Char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10</xdr:col>
      <xdr:colOff>504825</xdr:colOff>
      <xdr:row>3</xdr:row>
      <xdr:rowOff>190500</xdr:rowOff>
    </xdr:from>
    <xdr:ext cx="3590925" cy="2771775"/>
    <xdr:graphicFrame macro="">
      <xdr:nvGraphicFramePr>
        <xdr:cNvPr id="3" name="Chart 3" title="Char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10</xdr:col>
      <xdr:colOff>504825</xdr:colOff>
      <xdr:row>19</xdr:row>
      <xdr:rowOff>190500</xdr:rowOff>
    </xdr:from>
    <xdr:ext cx="3590925" cy="2771775"/>
    <xdr:graphicFrame macro="">
      <xdr:nvGraphicFramePr>
        <xdr:cNvPr id="4" name="Chart 4" title="Char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3:T42" headerRowCount="0">
  <tableColumns count="20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  <tableColumn id="16" xr3:uid="{00000000-0010-0000-0000-000010000000}" name="Column16"/>
    <tableColumn id="17" xr3:uid="{00000000-0010-0000-0000-000011000000}" name="Column17"/>
    <tableColumn id="18" xr3:uid="{00000000-0010-0000-0000-000012000000}" name="Column18"/>
    <tableColumn id="19" xr3:uid="{00000000-0010-0000-0000-000013000000}" name="Column19"/>
    <tableColumn id="20" xr3:uid="{00000000-0010-0000-0000-000014000000}" name="Column20"/>
  </tableColumns>
  <tableStyleInfo name="1. Controle de processos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A3:L42" headerRowCount="0">
  <tableColumns count="12">
    <tableColumn id="1" xr3:uid="{00000000-0010-0000-0100-000001000000}" name="Column1"/>
    <tableColumn id="2" xr3:uid="{00000000-0010-0000-0100-000002000000}" name="Column2"/>
    <tableColumn id="3" xr3:uid="{00000000-0010-0000-0100-000003000000}" name="Column3"/>
    <tableColumn id="4" xr3:uid="{00000000-0010-0000-0100-000004000000}" name="Column4"/>
    <tableColumn id="5" xr3:uid="{00000000-0010-0000-0100-000005000000}" name="Column5"/>
    <tableColumn id="6" xr3:uid="{00000000-0010-0000-0100-000006000000}" name="Column6"/>
    <tableColumn id="7" xr3:uid="{00000000-0010-0000-0100-000007000000}" name="Column7"/>
    <tableColumn id="8" xr3:uid="{00000000-0010-0000-0100-000008000000}" name="Column8"/>
    <tableColumn id="9" xr3:uid="{00000000-0010-0000-0100-000009000000}" name="Column9"/>
    <tableColumn id="10" xr3:uid="{00000000-0010-0000-0100-00000A000000}" name="Column10"/>
    <tableColumn id="11" xr3:uid="{00000000-0010-0000-0100-00000B000000}" name="Column11"/>
    <tableColumn id="12" xr3:uid="{00000000-0010-0000-0100-00000C000000}" name="Column12"/>
  </tableColumns>
  <tableStyleInfo name="2. Controle de atividades-style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B23:F34" headerRowCount="0">
  <tableColumns count="5">
    <tableColumn id="1" xr3:uid="{00000000-0010-0000-0200-000001000000}" name="Column1"/>
    <tableColumn id="2" xr3:uid="{00000000-0010-0000-0200-000002000000}" name="Column2"/>
    <tableColumn id="3" xr3:uid="{00000000-0010-0000-0200-000003000000}" name="Column3"/>
    <tableColumn id="4" xr3:uid="{00000000-0010-0000-0200-000004000000}" name="Column4"/>
    <tableColumn id="5" xr3:uid="{00000000-0010-0000-0200-000005000000}" name="Column5"/>
  </tableColumns>
  <tableStyleInfo name="3. Dashboard de processos-style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B23:F34" headerRowCount="0">
  <tableColumns count="5">
    <tableColumn id="1" xr3:uid="{00000000-0010-0000-0300-000001000000}" name="Column1"/>
    <tableColumn id="2" xr3:uid="{00000000-0010-0000-0300-000002000000}" name="Column2"/>
    <tableColumn id="3" xr3:uid="{00000000-0010-0000-0300-000003000000}" name="Column3"/>
    <tableColumn id="4" xr3:uid="{00000000-0010-0000-0300-000004000000}" name="Column4"/>
    <tableColumn id="5" xr3:uid="{00000000-0010-0000-0300-000005000000}" name="Column5"/>
  </tableColumns>
  <tableStyleInfo name="4. Dashboard de atividades-style" showFirstColumn="1" showLastColumn="1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u/0/" TargetMode="External"/><Relationship Id="rId13" Type="http://schemas.openxmlformats.org/officeDocument/2006/relationships/comments" Target="../comments1.xml"/><Relationship Id="rId3" Type="http://schemas.openxmlformats.org/officeDocument/2006/relationships/hyperlink" Target="https://esaj.tjsc.jus.br/cpopg/show.do?processo.codigo=0E0001YC8011&amp;processo.foro=14&amp;uuidCaptcha=sajcaptcha_3ba5a762539e4fc2aa4028ae578b4f32" TargetMode="External"/><Relationship Id="rId7" Type="http://schemas.openxmlformats.org/officeDocument/2006/relationships/hyperlink" Target="https://esaj.tjsc.jus.br/cpopg/show.do?processo.codigo=0E0004YC8011&amp;processo.foro=14&amp;uuidCaptcha=sajcaptcha_3ba5a762539e4fc2aa4028ae578b4f32" TargetMode="External"/><Relationship Id="rId12" Type="http://schemas.openxmlformats.org/officeDocument/2006/relationships/table" Target="../tables/table1.xml"/><Relationship Id="rId2" Type="http://schemas.openxmlformats.org/officeDocument/2006/relationships/hyperlink" Target="https://drive.google.com/drive/u/0/" TargetMode="External"/><Relationship Id="rId1" Type="http://schemas.openxmlformats.org/officeDocument/2006/relationships/hyperlink" Target="https://esaj.tjsc.jus.br/cpopg/show.do?processo.codigo=0E0001YC8011&amp;processo.foro=14&amp;uuidCaptcha=sajcaptcha_3ba5a762539e4fc2aa4028ae578b4f32" TargetMode="External"/><Relationship Id="rId6" Type="http://schemas.openxmlformats.org/officeDocument/2006/relationships/hyperlink" Target="https://drive.google.com/drive/u/0/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esaj.tjsc.jus.br/cpopg/show.do?processo.codigo=0E0004YC8011&amp;processo.foro=14&amp;uuidCaptcha=sajcaptcha_3ba5a762539e4fc2aa4028ae578b4f32" TargetMode="External"/><Relationship Id="rId10" Type="http://schemas.openxmlformats.org/officeDocument/2006/relationships/hyperlink" Target="https://drive.google.com/drive/u/0/" TargetMode="External"/><Relationship Id="rId4" Type="http://schemas.openxmlformats.org/officeDocument/2006/relationships/hyperlink" Target="https://drive.google.com/drive/u/0/" TargetMode="External"/><Relationship Id="rId9" Type="http://schemas.openxmlformats.org/officeDocument/2006/relationships/hyperlink" Target="https://esaj.tjsc.jus.br/cpopg/show.do?processo.codigo=0E0004YC8011&amp;processo.foro=14&amp;uuidCaptcha=sajcaptcha_3ba5a762539e4fc2aa4028ae578b4f32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hyperlink" Target="https://drive.google.com/drive/u/0/" TargetMode="External"/><Relationship Id="rId7" Type="http://schemas.openxmlformats.org/officeDocument/2006/relationships/table" Target="../tables/table2.xml"/><Relationship Id="rId2" Type="http://schemas.openxmlformats.org/officeDocument/2006/relationships/hyperlink" Target="https://drive.google.com/drive/u/0/" TargetMode="External"/><Relationship Id="rId1" Type="http://schemas.openxmlformats.org/officeDocument/2006/relationships/hyperlink" Target="https://drive.google.com/drive/u/0/" TargetMode="External"/><Relationship Id="rId6" Type="http://schemas.openxmlformats.org/officeDocument/2006/relationships/vmlDrawing" Target="../drawings/vmlDrawing2.vml"/><Relationship Id="rId5" Type="http://schemas.openxmlformats.org/officeDocument/2006/relationships/hyperlink" Target="https://drive.google.com/drive/u/0/" TargetMode="External"/><Relationship Id="rId4" Type="http://schemas.openxmlformats.org/officeDocument/2006/relationships/hyperlink" Target="https://drive.google.com/drive/u/0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20"/>
  <sheetViews>
    <sheetView showGridLines="0" zoomScaleNormal="100" workbookViewId="0">
      <selection activeCell="A2" sqref="A2"/>
    </sheetView>
  </sheetViews>
  <sheetFormatPr defaultColWidth="14.42578125" defaultRowHeight="15.75" customHeight="1"/>
  <cols>
    <col min="1" max="20" width="8.140625" customWidth="1"/>
  </cols>
  <sheetData>
    <row r="1" spans="1:20" ht="17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1"/>
      <c r="S1" s="1"/>
      <c r="T1" s="1"/>
    </row>
    <row r="2" spans="1:20" ht="19.5" customHeight="1">
      <c r="M2" s="2"/>
    </row>
    <row r="3" spans="1:20" ht="19.5" customHeight="1">
      <c r="G3" s="3"/>
      <c r="M3" s="2"/>
    </row>
    <row r="4" spans="1:20" ht="19.5" customHeight="1">
      <c r="M4" s="2"/>
    </row>
    <row r="5" spans="1:20" ht="23.25" customHeight="1">
      <c r="B5" s="4" t="s">
        <v>0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6"/>
      <c r="O5" s="6"/>
      <c r="P5" s="6"/>
    </row>
    <row r="6" spans="1:20" ht="19.5" customHeight="1">
      <c r="B6" s="88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9"/>
    </row>
    <row r="7" spans="1:20" ht="19.5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20" ht="19.5" customHeight="1">
      <c r="B8" s="7" t="s">
        <v>1</v>
      </c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20" ht="12" customHeight="1">
      <c r="B9" s="6"/>
      <c r="C9" s="6"/>
      <c r="D9" s="6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20" ht="21.75" customHeight="1">
      <c r="A10" s="6"/>
      <c r="B10" s="11" t="s">
        <v>2</v>
      </c>
      <c r="C10" s="12"/>
      <c r="D10" s="12"/>
      <c r="E10" s="90" t="s">
        <v>3</v>
      </c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6"/>
      <c r="R10" s="6"/>
      <c r="S10" s="6"/>
      <c r="T10" s="6"/>
    </row>
    <row r="11" spans="1:20" ht="21.75" customHeight="1">
      <c r="A11" s="6"/>
      <c r="B11" s="11" t="s">
        <v>4</v>
      </c>
      <c r="C11" s="12"/>
      <c r="D11" s="12"/>
      <c r="E11" s="90" t="s">
        <v>5</v>
      </c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6"/>
      <c r="R11" s="6"/>
      <c r="S11" s="6"/>
      <c r="T11" s="6"/>
    </row>
    <row r="12" spans="1:20" ht="21.75" customHeight="1">
      <c r="A12" s="6"/>
      <c r="B12" s="11" t="s">
        <v>6</v>
      </c>
      <c r="C12" s="12"/>
      <c r="D12" s="12"/>
      <c r="E12" s="85" t="s">
        <v>7</v>
      </c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6"/>
      <c r="T12" s="6"/>
    </row>
    <row r="13" spans="1:20" ht="21.75" customHeight="1">
      <c r="A13" s="6"/>
      <c r="B13" s="11" t="s">
        <v>8</v>
      </c>
      <c r="C13" s="12"/>
      <c r="D13" s="12"/>
      <c r="E13" s="85" t="s">
        <v>9</v>
      </c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6"/>
      <c r="T13" s="6"/>
    </row>
    <row r="14" spans="1:20" ht="19.5" customHeight="1">
      <c r="M14" s="2"/>
    </row>
    <row r="15" spans="1:20" ht="19.5" customHeight="1">
      <c r="B15" s="7" t="s">
        <v>10</v>
      </c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20" ht="11.25" customHeight="1">
      <c r="B16" s="6"/>
      <c r="C16" s="6"/>
      <c r="D16" s="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20" ht="18.75" customHeight="1">
      <c r="A17" s="6"/>
      <c r="B17" s="85" t="s">
        <v>11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14"/>
      <c r="O17" s="14"/>
      <c r="P17" s="14"/>
      <c r="Q17" s="6"/>
      <c r="R17" s="6"/>
      <c r="S17" s="6"/>
      <c r="T17" s="6"/>
    </row>
    <row r="18" spans="1:20" ht="33" customHeight="1">
      <c r="A18" s="6"/>
      <c r="B18" s="85" t="s">
        <v>12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13"/>
      <c r="O18" s="13"/>
      <c r="P18" s="13"/>
      <c r="Q18" s="6"/>
      <c r="R18" s="6"/>
      <c r="S18" s="6"/>
      <c r="T18" s="6"/>
    </row>
    <row r="19" spans="1:20" ht="1.5" customHeight="1">
      <c r="A19" s="87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15"/>
    </row>
    <row r="20" spans="1:20" ht="93.75" customHeight="1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15"/>
    </row>
  </sheetData>
  <mergeCells count="8">
    <mergeCell ref="B17:M17"/>
    <mergeCell ref="B18:M18"/>
    <mergeCell ref="A19:S20"/>
    <mergeCell ref="B6:S6"/>
    <mergeCell ref="E10:P10"/>
    <mergeCell ref="E11:P11"/>
    <mergeCell ref="E12:R12"/>
    <mergeCell ref="E13:R1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T44"/>
  <sheetViews>
    <sheetView zoomScaleNormal="100" workbookViewId="0">
      <pane ySplit="2" topLeftCell="A3" activePane="bottomLeft" state="frozen"/>
      <selection pane="bottomLeft" sqref="A1:T1"/>
    </sheetView>
  </sheetViews>
  <sheetFormatPr defaultColWidth="14.42578125" defaultRowHeight="15.75" customHeight="1"/>
  <cols>
    <col min="1" max="1" width="6" customWidth="1"/>
    <col min="2" max="2" width="12.42578125" customWidth="1"/>
    <col min="3" max="3" width="26.85546875" customWidth="1"/>
    <col min="4" max="4" width="22.42578125" customWidth="1"/>
    <col min="5" max="5" width="18.7109375" customWidth="1"/>
    <col min="6" max="6" width="15.28515625" customWidth="1"/>
    <col min="7" max="7" width="29.28515625" customWidth="1"/>
    <col min="9" max="9" width="24.85546875" customWidth="1"/>
    <col min="10" max="10" width="5.7109375" customWidth="1"/>
    <col min="11" max="11" width="24.28515625" customWidth="1"/>
    <col min="12" max="12" width="15.85546875" customWidth="1"/>
    <col min="13" max="13" width="26.5703125" customWidth="1"/>
    <col min="16" max="16" width="29.42578125" customWidth="1"/>
    <col min="17" max="17" width="18.7109375" customWidth="1"/>
    <col min="18" max="18" width="29.28515625" customWidth="1"/>
    <col min="20" max="20" width="36.42578125" customWidth="1"/>
  </cols>
  <sheetData>
    <row r="1" spans="1:20" ht="36" customHeight="1">
      <c r="A1" s="91" t="s">
        <v>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</row>
    <row r="2" spans="1:20" ht="36" customHeight="1">
      <c r="A2" s="16" t="s">
        <v>14</v>
      </c>
      <c r="B2" s="16" t="s">
        <v>15</v>
      </c>
      <c r="C2" s="16" t="s">
        <v>16</v>
      </c>
      <c r="D2" s="17" t="s">
        <v>17</v>
      </c>
      <c r="E2" s="16" t="s">
        <v>18</v>
      </c>
      <c r="F2" s="17" t="s">
        <v>19</v>
      </c>
      <c r="G2" s="17" t="s">
        <v>20</v>
      </c>
      <c r="H2" s="17" t="s">
        <v>19</v>
      </c>
      <c r="I2" s="18" t="s">
        <v>21</v>
      </c>
      <c r="J2" s="16" t="s">
        <v>22</v>
      </c>
      <c r="K2" s="17" t="s">
        <v>23</v>
      </c>
      <c r="L2" s="17" t="s">
        <v>24</v>
      </c>
      <c r="M2" s="17" t="s">
        <v>25</v>
      </c>
      <c r="N2" s="19" t="s">
        <v>26</v>
      </c>
      <c r="O2" s="16" t="s">
        <v>27</v>
      </c>
      <c r="P2" s="17" t="s">
        <v>28</v>
      </c>
      <c r="Q2" s="20" t="s">
        <v>29</v>
      </c>
      <c r="R2" s="17" t="s">
        <v>30</v>
      </c>
      <c r="S2" s="16" t="s">
        <v>31</v>
      </c>
      <c r="T2" s="17" t="s">
        <v>32</v>
      </c>
    </row>
    <row r="3" spans="1:20" ht="21.75" customHeight="1">
      <c r="A3" s="21">
        <v>1</v>
      </c>
      <c r="B3" s="22" t="s">
        <v>33</v>
      </c>
      <c r="C3" s="22" t="s">
        <v>34</v>
      </c>
      <c r="D3" s="23" t="s">
        <v>35</v>
      </c>
      <c r="E3" s="22" t="s">
        <v>36</v>
      </c>
      <c r="F3" s="24" t="s">
        <v>37</v>
      </c>
      <c r="G3" s="23" t="s">
        <v>38</v>
      </c>
      <c r="H3" s="24" t="s">
        <v>39</v>
      </c>
      <c r="I3" s="25" t="s">
        <v>40</v>
      </c>
      <c r="J3" s="22">
        <v>1</v>
      </c>
      <c r="K3" s="23" t="s">
        <v>41</v>
      </c>
      <c r="L3" s="24" t="s">
        <v>42</v>
      </c>
      <c r="M3" s="24" t="s">
        <v>43</v>
      </c>
      <c r="N3" s="26">
        <v>10000</v>
      </c>
      <c r="O3" s="27">
        <v>41699</v>
      </c>
      <c r="P3" s="28" t="s">
        <v>44</v>
      </c>
      <c r="Q3" s="29">
        <f>SUMIF('2. Controle de atividades'!K:K,A3,'2. Controle de atividades'!I:I)</f>
        <v>0.16666666666666663</v>
      </c>
      <c r="R3" s="23" t="s">
        <v>45</v>
      </c>
      <c r="S3" s="27">
        <v>43539</v>
      </c>
      <c r="T3" s="30" t="s">
        <v>46</v>
      </c>
    </row>
    <row r="4" spans="1:20" ht="21.75" customHeight="1">
      <c r="A4" s="31">
        <f t="shared" ref="A4:A42" si="0">A3+1</f>
        <v>2</v>
      </c>
      <c r="B4" s="22" t="s">
        <v>33</v>
      </c>
      <c r="C4" s="22" t="s">
        <v>47</v>
      </c>
      <c r="D4" s="23" t="s">
        <v>48</v>
      </c>
      <c r="E4" s="22" t="s">
        <v>49</v>
      </c>
      <c r="F4" s="24" t="s">
        <v>37</v>
      </c>
      <c r="G4" s="23" t="s">
        <v>50</v>
      </c>
      <c r="H4" s="24" t="s">
        <v>39</v>
      </c>
      <c r="I4" s="25" t="s">
        <v>51</v>
      </c>
      <c r="J4" s="22">
        <v>2</v>
      </c>
      <c r="K4" s="23" t="s">
        <v>52</v>
      </c>
      <c r="L4" s="24" t="s">
        <v>42</v>
      </c>
      <c r="M4" s="24" t="s">
        <v>53</v>
      </c>
      <c r="N4" s="26">
        <v>13320</v>
      </c>
      <c r="O4" s="27">
        <v>42745</v>
      </c>
      <c r="P4" s="28" t="s">
        <v>44</v>
      </c>
      <c r="Q4" s="29">
        <f>SUMIF('2. Controle de atividades'!K:K,A4,'2. Controle de atividades'!I:I)</f>
        <v>0.16666666666666674</v>
      </c>
      <c r="R4" s="23" t="s">
        <v>45</v>
      </c>
      <c r="S4" s="27">
        <v>43510</v>
      </c>
      <c r="T4" s="30" t="s">
        <v>46</v>
      </c>
    </row>
    <row r="5" spans="1:20" ht="21.75" customHeight="1">
      <c r="A5" s="31">
        <f t="shared" si="0"/>
        <v>3</v>
      </c>
      <c r="B5" s="22" t="s">
        <v>54</v>
      </c>
      <c r="C5" s="22" t="s">
        <v>55</v>
      </c>
      <c r="D5" s="23" t="s">
        <v>56</v>
      </c>
      <c r="E5" s="22" t="s">
        <v>57</v>
      </c>
      <c r="F5" s="24" t="s">
        <v>37</v>
      </c>
      <c r="G5" s="23" t="s">
        <v>58</v>
      </c>
      <c r="H5" s="24" t="s">
        <v>39</v>
      </c>
      <c r="I5" s="25" t="s">
        <v>59</v>
      </c>
      <c r="J5" s="22">
        <v>1</v>
      </c>
      <c r="K5" s="23" t="s">
        <v>41</v>
      </c>
      <c r="L5" s="24" t="s">
        <v>60</v>
      </c>
      <c r="M5" s="24" t="s">
        <v>61</v>
      </c>
      <c r="N5" s="26">
        <v>11500</v>
      </c>
      <c r="O5" s="27">
        <v>42816</v>
      </c>
      <c r="P5" s="28" t="s">
        <v>62</v>
      </c>
      <c r="Q5" s="29">
        <f>SUMIF('2. Controle de atividades'!K:K,A5,'2. Controle de atividades'!I:I)</f>
        <v>0.29166666666666663</v>
      </c>
      <c r="R5" s="23" t="s">
        <v>45</v>
      </c>
      <c r="S5" s="27">
        <v>43502</v>
      </c>
      <c r="T5" s="30" t="s">
        <v>46</v>
      </c>
    </row>
    <row r="6" spans="1:20" ht="21.75" customHeight="1">
      <c r="A6" s="31">
        <f t="shared" si="0"/>
        <v>4</v>
      </c>
      <c r="B6" s="22" t="s">
        <v>33</v>
      </c>
      <c r="C6" s="22" t="s">
        <v>34</v>
      </c>
      <c r="D6" s="23" t="s">
        <v>63</v>
      </c>
      <c r="E6" s="22" t="s">
        <v>64</v>
      </c>
      <c r="F6" s="24" t="s">
        <v>37</v>
      </c>
      <c r="G6" s="23" t="s">
        <v>58</v>
      </c>
      <c r="H6" s="24" t="s">
        <v>39</v>
      </c>
      <c r="I6" s="25" t="s">
        <v>59</v>
      </c>
      <c r="J6" s="22">
        <v>1</v>
      </c>
      <c r="K6" s="23" t="s">
        <v>41</v>
      </c>
      <c r="L6" s="24" t="s">
        <v>60</v>
      </c>
      <c r="M6" s="24" t="s">
        <v>61</v>
      </c>
      <c r="N6" s="26">
        <v>11500</v>
      </c>
      <c r="O6" s="27">
        <v>42816</v>
      </c>
      <c r="P6" s="28" t="s">
        <v>62</v>
      </c>
      <c r="Q6" s="29">
        <f>SUMIF('2. Controle de atividades'!K:K,A6,'2. Controle de atividades'!I:I)</f>
        <v>0</v>
      </c>
      <c r="R6" s="23" t="s">
        <v>45</v>
      </c>
      <c r="S6" s="27">
        <v>43502</v>
      </c>
      <c r="T6" s="30" t="s">
        <v>46</v>
      </c>
    </row>
    <row r="7" spans="1:20" ht="21.75" customHeight="1">
      <c r="A7" s="32">
        <f t="shared" si="0"/>
        <v>5</v>
      </c>
      <c r="B7" s="33" t="s">
        <v>33</v>
      </c>
      <c r="C7" s="33" t="s">
        <v>47</v>
      </c>
      <c r="D7" s="34" t="s">
        <v>56</v>
      </c>
      <c r="E7" s="33" t="s">
        <v>65</v>
      </c>
      <c r="F7" s="34" t="s">
        <v>37</v>
      </c>
      <c r="G7" s="34" t="s">
        <v>58</v>
      </c>
      <c r="H7" s="34" t="s">
        <v>39</v>
      </c>
      <c r="I7" s="34" t="s">
        <v>59</v>
      </c>
      <c r="J7" s="35">
        <v>1</v>
      </c>
      <c r="K7" s="34" t="s">
        <v>41</v>
      </c>
      <c r="L7" s="34" t="s">
        <v>60</v>
      </c>
      <c r="M7" s="34" t="s">
        <v>61</v>
      </c>
      <c r="N7" s="36">
        <v>11500</v>
      </c>
      <c r="O7" s="37">
        <v>42816</v>
      </c>
      <c r="P7" s="38" t="s">
        <v>62</v>
      </c>
      <c r="Q7" s="39">
        <f>SUMIF('2. Controle de atividades'!K:K,A7,'2. Controle de atividades'!I:I)</f>
        <v>0</v>
      </c>
      <c r="R7" s="34" t="s">
        <v>45</v>
      </c>
      <c r="S7" s="37">
        <v>43502</v>
      </c>
      <c r="T7" s="40" t="s">
        <v>46</v>
      </c>
    </row>
    <row r="8" spans="1:20" ht="21.75" customHeight="1">
      <c r="A8" s="32">
        <f t="shared" si="0"/>
        <v>6</v>
      </c>
      <c r="B8" s="35"/>
      <c r="C8" s="35"/>
      <c r="D8" s="34"/>
      <c r="E8" s="35"/>
      <c r="F8" s="34"/>
      <c r="G8" s="34"/>
      <c r="H8" s="34"/>
      <c r="I8" s="34"/>
      <c r="J8" s="35"/>
      <c r="K8" s="34"/>
      <c r="L8" s="34"/>
      <c r="M8" s="34"/>
      <c r="N8" s="36"/>
      <c r="O8" s="37"/>
      <c r="P8" s="38"/>
      <c r="Q8" s="39">
        <f>SUMIF('2. Controle de atividades'!K:K,A8,'2. Controle de atividades'!I:I)</f>
        <v>0</v>
      </c>
      <c r="R8" s="34"/>
      <c r="S8" s="37"/>
      <c r="T8" s="40"/>
    </row>
    <row r="9" spans="1:20" ht="21.75" customHeight="1">
      <c r="A9" s="32">
        <f t="shared" si="0"/>
        <v>7</v>
      </c>
      <c r="B9" s="35"/>
      <c r="C9" s="35"/>
      <c r="D9" s="41"/>
      <c r="E9" s="35"/>
      <c r="F9" s="34"/>
      <c r="G9" s="34"/>
      <c r="H9" s="34"/>
      <c r="I9" s="34"/>
      <c r="J9" s="35"/>
      <c r="K9" s="34"/>
      <c r="L9" s="34"/>
      <c r="M9" s="34"/>
      <c r="N9" s="36"/>
      <c r="O9" s="37"/>
      <c r="P9" s="38"/>
      <c r="Q9" s="39">
        <f>SUMIF('2. Controle de atividades'!K:K,A9,'2. Controle de atividades'!I:I)</f>
        <v>0</v>
      </c>
      <c r="R9" s="34"/>
      <c r="S9" s="37"/>
      <c r="T9" s="40"/>
    </row>
    <row r="10" spans="1:20" ht="21.75" customHeight="1">
      <c r="A10" s="31">
        <f t="shared" si="0"/>
        <v>8</v>
      </c>
      <c r="B10" s="22"/>
      <c r="C10" s="22"/>
      <c r="D10" s="23"/>
      <c r="E10" s="22"/>
      <c r="F10" s="24"/>
      <c r="G10" s="23"/>
      <c r="H10" s="24"/>
      <c r="I10" s="25"/>
      <c r="J10" s="22"/>
      <c r="K10" s="23"/>
      <c r="L10" s="24"/>
      <c r="M10" s="24"/>
      <c r="N10" s="26"/>
      <c r="O10" s="27"/>
      <c r="P10" s="42"/>
      <c r="Q10" s="39">
        <f>SUMIF('2. Controle de atividades'!K:K,A10,'2. Controle de atividades'!I:I)</f>
        <v>0</v>
      </c>
      <c r="R10" s="23"/>
      <c r="S10" s="27"/>
      <c r="T10" s="23"/>
    </row>
    <row r="11" spans="1:20" ht="21.75" customHeight="1">
      <c r="A11" s="31">
        <f t="shared" si="0"/>
        <v>9</v>
      </c>
      <c r="B11" s="22"/>
      <c r="C11" s="22"/>
      <c r="D11" s="23"/>
      <c r="E11" s="22"/>
      <c r="F11" s="24"/>
      <c r="G11" s="23"/>
      <c r="H11" s="24"/>
      <c r="I11" s="25"/>
      <c r="J11" s="22"/>
      <c r="K11" s="23"/>
      <c r="L11" s="24"/>
      <c r="M11" s="24"/>
      <c r="N11" s="26"/>
      <c r="O11" s="27"/>
      <c r="P11" s="42"/>
      <c r="Q11" s="39">
        <f>SUMIF('2. Controle de atividades'!K:K,A11,'2. Controle de atividades'!I:I)</f>
        <v>0</v>
      </c>
      <c r="R11" s="23"/>
      <c r="S11" s="27"/>
      <c r="T11" s="23"/>
    </row>
    <row r="12" spans="1:20" ht="21.75" customHeight="1">
      <c r="A12" s="31">
        <f t="shared" si="0"/>
        <v>10</v>
      </c>
      <c r="B12" s="22"/>
      <c r="C12" s="22"/>
      <c r="D12" s="23"/>
      <c r="E12" s="22"/>
      <c r="F12" s="24"/>
      <c r="G12" s="23"/>
      <c r="H12" s="24"/>
      <c r="I12" s="25"/>
      <c r="J12" s="22"/>
      <c r="K12" s="23"/>
      <c r="L12" s="24"/>
      <c r="M12" s="24"/>
      <c r="N12" s="26"/>
      <c r="O12" s="27"/>
      <c r="P12" s="42"/>
      <c r="Q12" s="39">
        <f>SUMIF('2. Controle de atividades'!K:K,A12,'2. Controle de atividades'!I:I)</f>
        <v>0</v>
      </c>
      <c r="R12" s="23"/>
      <c r="S12" s="27"/>
      <c r="T12" s="23"/>
    </row>
    <row r="13" spans="1:20" ht="21.75" customHeight="1">
      <c r="A13" s="31">
        <f t="shared" si="0"/>
        <v>11</v>
      </c>
      <c r="B13" s="22"/>
      <c r="C13" s="22"/>
      <c r="D13" s="23"/>
      <c r="E13" s="22"/>
      <c r="F13" s="24"/>
      <c r="G13" s="23"/>
      <c r="H13" s="24"/>
      <c r="I13" s="25"/>
      <c r="J13" s="22"/>
      <c r="K13" s="23"/>
      <c r="L13" s="24"/>
      <c r="M13" s="24"/>
      <c r="N13" s="26"/>
      <c r="O13" s="27"/>
      <c r="P13" s="42"/>
      <c r="Q13" s="39">
        <f>SUMIF('2. Controle de atividades'!K:K,A13,'2. Controle de atividades'!I:I)</f>
        <v>0</v>
      </c>
      <c r="R13" s="23"/>
      <c r="S13" s="27"/>
      <c r="T13" s="23"/>
    </row>
    <row r="14" spans="1:20" ht="21.75" customHeight="1">
      <c r="A14" s="31">
        <f t="shared" si="0"/>
        <v>12</v>
      </c>
      <c r="B14" s="22"/>
      <c r="C14" s="22"/>
      <c r="D14" s="23"/>
      <c r="E14" s="22"/>
      <c r="F14" s="24"/>
      <c r="G14" s="23"/>
      <c r="H14" s="24"/>
      <c r="I14" s="25"/>
      <c r="J14" s="22"/>
      <c r="K14" s="23"/>
      <c r="L14" s="24"/>
      <c r="M14" s="24"/>
      <c r="N14" s="26"/>
      <c r="O14" s="27"/>
      <c r="P14" s="42"/>
      <c r="Q14" s="39">
        <f>SUMIF('2. Controle de atividades'!K:K,A14,'2. Controle de atividades'!I:I)</f>
        <v>0</v>
      </c>
      <c r="R14" s="23"/>
      <c r="S14" s="27"/>
      <c r="T14" s="23"/>
    </row>
    <row r="15" spans="1:20" ht="21.75" customHeight="1">
      <c r="A15" s="31">
        <f t="shared" si="0"/>
        <v>13</v>
      </c>
      <c r="B15" s="22"/>
      <c r="C15" s="22"/>
      <c r="D15" s="23"/>
      <c r="E15" s="22"/>
      <c r="F15" s="24"/>
      <c r="G15" s="23"/>
      <c r="H15" s="24"/>
      <c r="I15" s="25"/>
      <c r="J15" s="22"/>
      <c r="K15" s="23"/>
      <c r="L15" s="24"/>
      <c r="M15" s="24"/>
      <c r="N15" s="26"/>
      <c r="O15" s="27"/>
      <c r="P15" s="42"/>
      <c r="Q15" s="39">
        <f>SUMIF('2. Controle de atividades'!K:K,A15,'2. Controle de atividades'!I:I)</f>
        <v>0</v>
      </c>
      <c r="R15" s="23"/>
      <c r="S15" s="27"/>
      <c r="T15" s="23"/>
    </row>
    <row r="16" spans="1:20" ht="21.75" customHeight="1">
      <c r="A16" s="31">
        <f t="shared" si="0"/>
        <v>14</v>
      </c>
      <c r="B16" s="22"/>
      <c r="C16" s="22"/>
      <c r="D16" s="23"/>
      <c r="E16" s="22"/>
      <c r="F16" s="24"/>
      <c r="G16" s="23"/>
      <c r="H16" s="24"/>
      <c r="I16" s="25"/>
      <c r="J16" s="22"/>
      <c r="K16" s="23"/>
      <c r="L16" s="24"/>
      <c r="M16" s="24"/>
      <c r="N16" s="26"/>
      <c r="O16" s="27"/>
      <c r="P16" s="42"/>
      <c r="Q16" s="39">
        <f>SUMIF('2. Controle de atividades'!K:K,A16,'2. Controle de atividades'!I:I)</f>
        <v>0</v>
      </c>
      <c r="R16" s="23"/>
      <c r="S16" s="27"/>
      <c r="T16" s="23"/>
    </row>
    <row r="17" spans="1:20" ht="21.75" customHeight="1">
      <c r="A17" s="31">
        <f t="shared" si="0"/>
        <v>15</v>
      </c>
      <c r="B17" s="22"/>
      <c r="C17" s="22"/>
      <c r="D17" s="23"/>
      <c r="E17" s="22"/>
      <c r="F17" s="24"/>
      <c r="G17" s="23"/>
      <c r="H17" s="24"/>
      <c r="I17" s="25"/>
      <c r="J17" s="22"/>
      <c r="K17" s="23"/>
      <c r="L17" s="24"/>
      <c r="M17" s="24"/>
      <c r="N17" s="26"/>
      <c r="O17" s="27"/>
      <c r="P17" s="42"/>
      <c r="Q17" s="39">
        <f>SUMIF('2. Controle de atividades'!K:K,A17,'2. Controle de atividades'!I:I)</f>
        <v>0</v>
      </c>
      <c r="R17" s="23"/>
      <c r="S17" s="27"/>
      <c r="T17" s="23"/>
    </row>
    <row r="18" spans="1:20" ht="21.75" customHeight="1">
      <c r="A18" s="31">
        <f t="shared" si="0"/>
        <v>16</v>
      </c>
      <c r="B18" s="22"/>
      <c r="C18" s="22"/>
      <c r="D18" s="23"/>
      <c r="E18" s="22"/>
      <c r="F18" s="24"/>
      <c r="G18" s="23"/>
      <c r="H18" s="24"/>
      <c r="I18" s="25"/>
      <c r="J18" s="22"/>
      <c r="K18" s="23"/>
      <c r="L18" s="24"/>
      <c r="M18" s="24"/>
      <c r="N18" s="26"/>
      <c r="O18" s="27"/>
      <c r="P18" s="42"/>
      <c r="Q18" s="39">
        <f>SUMIF('2. Controle de atividades'!K:K,A18,'2. Controle de atividades'!I:I)</f>
        <v>0</v>
      </c>
      <c r="R18" s="23"/>
      <c r="S18" s="27"/>
      <c r="T18" s="23"/>
    </row>
    <row r="19" spans="1:20" ht="21.75" customHeight="1">
      <c r="A19" s="31">
        <f t="shared" si="0"/>
        <v>17</v>
      </c>
      <c r="B19" s="22"/>
      <c r="C19" s="22"/>
      <c r="D19" s="23"/>
      <c r="E19" s="22"/>
      <c r="F19" s="24"/>
      <c r="G19" s="23"/>
      <c r="H19" s="24"/>
      <c r="I19" s="25"/>
      <c r="J19" s="22"/>
      <c r="K19" s="23"/>
      <c r="L19" s="24"/>
      <c r="M19" s="24"/>
      <c r="N19" s="26"/>
      <c r="O19" s="27"/>
      <c r="P19" s="42"/>
      <c r="Q19" s="39">
        <f>SUMIF('2. Controle de atividades'!K:K,A19,'2. Controle de atividades'!I:I)</f>
        <v>0</v>
      </c>
      <c r="R19" s="23"/>
      <c r="S19" s="27"/>
      <c r="T19" s="23"/>
    </row>
    <row r="20" spans="1:20" ht="21.75" customHeight="1">
      <c r="A20" s="31">
        <f t="shared" si="0"/>
        <v>18</v>
      </c>
      <c r="B20" s="22"/>
      <c r="C20" s="22"/>
      <c r="D20" s="23"/>
      <c r="E20" s="22"/>
      <c r="F20" s="24"/>
      <c r="G20" s="23"/>
      <c r="H20" s="24"/>
      <c r="I20" s="25"/>
      <c r="J20" s="22"/>
      <c r="K20" s="23"/>
      <c r="L20" s="24"/>
      <c r="M20" s="24"/>
      <c r="N20" s="26"/>
      <c r="O20" s="27"/>
      <c r="P20" s="42"/>
      <c r="Q20" s="39">
        <f>SUMIF('2. Controle de atividades'!K:K,A20,'2. Controle de atividades'!I:I)</f>
        <v>0</v>
      </c>
      <c r="R20" s="23"/>
      <c r="S20" s="27"/>
      <c r="T20" s="23"/>
    </row>
    <row r="21" spans="1:20" ht="21.75" customHeight="1">
      <c r="A21" s="31">
        <f t="shared" si="0"/>
        <v>19</v>
      </c>
      <c r="B21" s="22"/>
      <c r="C21" s="22"/>
      <c r="D21" s="23"/>
      <c r="E21" s="22"/>
      <c r="F21" s="24"/>
      <c r="G21" s="23"/>
      <c r="H21" s="24"/>
      <c r="I21" s="25"/>
      <c r="J21" s="22"/>
      <c r="K21" s="23"/>
      <c r="L21" s="24"/>
      <c r="M21" s="24"/>
      <c r="N21" s="26"/>
      <c r="O21" s="27"/>
      <c r="P21" s="42"/>
      <c r="Q21" s="39">
        <f>SUMIF('2. Controle de atividades'!K:K,A21,'2. Controle de atividades'!I:I)</f>
        <v>0</v>
      </c>
      <c r="R21" s="23"/>
      <c r="S21" s="27"/>
      <c r="T21" s="23"/>
    </row>
    <row r="22" spans="1:20" ht="21.75" customHeight="1">
      <c r="A22" s="31">
        <f t="shared" si="0"/>
        <v>20</v>
      </c>
      <c r="B22" s="22"/>
      <c r="C22" s="22"/>
      <c r="D22" s="23"/>
      <c r="E22" s="22"/>
      <c r="F22" s="24"/>
      <c r="G22" s="23"/>
      <c r="H22" s="24"/>
      <c r="I22" s="25"/>
      <c r="J22" s="22"/>
      <c r="K22" s="23"/>
      <c r="L22" s="24"/>
      <c r="M22" s="24"/>
      <c r="N22" s="26"/>
      <c r="O22" s="27"/>
      <c r="P22" s="42"/>
      <c r="Q22" s="39">
        <f>SUMIF('2. Controle de atividades'!K:K,A22,'2. Controle de atividades'!I:I)</f>
        <v>0</v>
      </c>
      <c r="R22" s="23"/>
      <c r="S22" s="27"/>
      <c r="T22" s="23"/>
    </row>
    <row r="23" spans="1:20" ht="21.75" customHeight="1">
      <c r="A23" s="31">
        <f t="shared" si="0"/>
        <v>21</v>
      </c>
      <c r="B23" s="22"/>
      <c r="C23" s="22"/>
      <c r="D23" s="23"/>
      <c r="E23" s="22"/>
      <c r="F23" s="24"/>
      <c r="G23" s="23"/>
      <c r="H23" s="24"/>
      <c r="I23" s="25"/>
      <c r="J23" s="22"/>
      <c r="K23" s="23"/>
      <c r="L23" s="24"/>
      <c r="M23" s="24"/>
      <c r="N23" s="26"/>
      <c r="O23" s="27"/>
      <c r="P23" s="42"/>
      <c r="Q23" s="39">
        <f>SUMIF('2. Controle de atividades'!K:K,A23,'2. Controle de atividades'!I:I)</f>
        <v>0</v>
      </c>
      <c r="R23" s="23"/>
      <c r="S23" s="27"/>
      <c r="T23" s="23"/>
    </row>
    <row r="24" spans="1:20" ht="21.75" customHeight="1">
      <c r="A24" s="31">
        <f t="shared" si="0"/>
        <v>22</v>
      </c>
      <c r="B24" s="22"/>
      <c r="C24" s="22"/>
      <c r="D24" s="23"/>
      <c r="E24" s="22"/>
      <c r="F24" s="24"/>
      <c r="G24" s="23"/>
      <c r="H24" s="24"/>
      <c r="I24" s="25"/>
      <c r="J24" s="22"/>
      <c r="K24" s="23"/>
      <c r="L24" s="24"/>
      <c r="M24" s="24"/>
      <c r="N24" s="26"/>
      <c r="O24" s="27"/>
      <c r="P24" s="42"/>
      <c r="Q24" s="39">
        <f>SUMIF('2. Controle de atividades'!K:K,A24,'2. Controle de atividades'!I:I)</f>
        <v>0</v>
      </c>
      <c r="R24" s="23"/>
      <c r="S24" s="27"/>
      <c r="T24" s="23"/>
    </row>
    <row r="25" spans="1:20" ht="21.75" customHeight="1">
      <c r="A25" s="31">
        <f t="shared" si="0"/>
        <v>23</v>
      </c>
      <c r="B25" s="22"/>
      <c r="C25" s="22"/>
      <c r="D25" s="23"/>
      <c r="E25" s="22"/>
      <c r="F25" s="24"/>
      <c r="G25" s="23"/>
      <c r="H25" s="24"/>
      <c r="I25" s="25"/>
      <c r="J25" s="22"/>
      <c r="K25" s="23"/>
      <c r="L25" s="24"/>
      <c r="M25" s="24"/>
      <c r="N25" s="26"/>
      <c r="O25" s="27"/>
      <c r="P25" s="42"/>
      <c r="Q25" s="39">
        <f>SUMIF('2. Controle de atividades'!K:K,A25,'2. Controle de atividades'!I:I)</f>
        <v>0</v>
      </c>
      <c r="R25" s="23"/>
      <c r="S25" s="27"/>
      <c r="T25" s="23"/>
    </row>
    <row r="26" spans="1:20" ht="21.75" customHeight="1">
      <c r="A26" s="31">
        <f t="shared" si="0"/>
        <v>24</v>
      </c>
      <c r="B26" s="22"/>
      <c r="C26" s="22"/>
      <c r="D26" s="23"/>
      <c r="E26" s="22"/>
      <c r="F26" s="24"/>
      <c r="G26" s="23"/>
      <c r="H26" s="24"/>
      <c r="I26" s="25"/>
      <c r="J26" s="22"/>
      <c r="K26" s="23"/>
      <c r="L26" s="24"/>
      <c r="M26" s="24"/>
      <c r="N26" s="26"/>
      <c r="O26" s="27"/>
      <c r="P26" s="42"/>
      <c r="Q26" s="39">
        <f>SUMIF('2. Controle de atividades'!K:K,A26,'2. Controle de atividades'!I:I)</f>
        <v>0</v>
      </c>
      <c r="R26" s="23"/>
      <c r="S26" s="27"/>
      <c r="T26" s="23"/>
    </row>
    <row r="27" spans="1:20" ht="21.75" customHeight="1">
      <c r="A27" s="31">
        <f t="shared" si="0"/>
        <v>25</v>
      </c>
      <c r="B27" s="22"/>
      <c r="C27" s="22"/>
      <c r="D27" s="23"/>
      <c r="E27" s="22"/>
      <c r="F27" s="24"/>
      <c r="G27" s="23"/>
      <c r="H27" s="24"/>
      <c r="I27" s="25"/>
      <c r="J27" s="22"/>
      <c r="K27" s="23"/>
      <c r="L27" s="24"/>
      <c r="M27" s="24"/>
      <c r="N27" s="26"/>
      <c r="O27" s="27"/>
      <c r="P27" s="42"/>
      <c r="Q27" s="39">
        <f>SUMIF('2. Controle de atividades'!K:K,A27,'2. Controle de atividades'!I:I)</f>
        <v>0</v>
      </c>
      <c r="R27" s="23"/>
      <c r="S27" s="27"/>
      <c r="T27" s="23"/>
    </row>
    <row r="28" spans="1:20" ht="21.75" customHeight="1">
      <c r="A28" s="31">
        <f t="shared" si="0"/>
        <v>26</v>
      </c>
      <c r="B28" s="22"/>
      <c r="C28" s="22"/>
      <c r="D28" s="23"/>
      <c r="E28" s="22"/>
      <c r="F28" s="24"/>
      <c r="G28" s="23"/>
      <c r="H28" s="24"/>
      <c r="I28" s="25"/>
      <c r="J28" s="22"/>
      <c r="K28" s="23"/>
      <c r="L28" s="24"/>
      <c r="M28" s="24"/>
      <c r="N28" s="26"/>
      <c r="O28" s="27"/>
      <c r="P28" s="42"/>
      <c r="Q28" s="39">
        <f>SUMIF('2. Controle de atividades'!K:K,A28,'2. Controle de atividades'!I:I)</f>
        <v>0</v>
      </c>
      <c r="R28" s="23"/>
      <c r="S28" s="27"/>
      <c r="T28" s="23"/>
    </row>
    <row r="29" spans="1:20" ht="21.75" customHeight="1">
      <c r="A29" s="31">
        <f t="shared" si="0"/>
        <v>27</v>
      </c>
      <c r="B29" s="22"/>
      <c r="C29" s="22"/>
      <c r="D29" s="23"/>
      <c r="E29" s="22"/>
      <c r="F29" s="24"/>
      <c r="G29" s="23"/>
      <c r="H29" s="24"/>
      <c r="I29" s="25"/>
      <c r="J29" s="22"/>
      <c r="K29" s="23"/>
      <c r="L29" s="24"/>
      <c r="M29" s="24"/>
      <c r="N29" s="26"/>
      <c r="O29" s="27"/>
      <c r="P29" s="42"/>
      <c r="Q29" s="39">
        <f>SUMIF('2. Controle de atividades'!K:K,A29,'2. Controle de atividades'!I:I)</f>
        <v>0</v>
      </c>
      <c r="R29" s="23"/>
      <c r="S29" s="27"/>
      <c r="T29" s="23"/>
    </row>
    <row r="30" spans="1:20" ht="21.75" customHeight="1">
      <c r="A30" s="31">
        <f t="shared" si="0"/>
        <v>28</v>
      </c>
      <c r="B30" s="22"/>
      <c r="C30" s="22"/>
      <c r="D30" s="23"/>
      <c r="E30" s="22"/>
      <c r="F30" s="24"/>
      <c r="G30" s="23"/>
      <c r="H30" s="24"/>
      <c r="I30" s="25"/>
      <c r="J30" s="22"/>
      <c r="K30" s="23"/>
      <c r="L30" s="24"/>
      <c r="M30" s="24"/>
      <c r="N30" s="26"/>
      <c r="O30" s="27"/>
      <c r="P30" s="42"/>
      <c r="Q30" s="39">
        <f>SUMIF('2. Controle de atividades'!K:K,A30,'2. Controle de atividades'!I:I)</f>
        <v>0</v>
      </c>
      <c r="R30" s="23"/>
      <c r="S30" s="27"/>
      <c r="T30" s="23"/>
    </row>
    <row r="31" spans="1:20" ht="21.75" customHeight="1">
      <c r="A31" s="31">
        <f t="shared" si="0"/>
        <v>29</v>
      </c>
      <c r="B31" s="22"/>
      <c r="C31" s="22"/>
      <c r="D31" s="23"/>
      <c r="E31" s="22"/>
      <c r="F31" s="24"/>
      <c r="G31" s="23"/>
      <c r="H31" s="24"/>
      <c r="I31" s="25"/>
      <c r="J31" s="22"/>
      <c r="K31" s="23"/>
      <c r="L31" s="24"/>
      <c r="M31" s="24"/>
      <c r="N31" s="26"/>
      <c r="O31" s="27"/>
      <c r="P31" s="42"/>
      <c r="Q31" s="39">
        <f>SUMIF('2. Controle de atividades'!K:K,A31,'2. Controle de atividades'!I:I)</f>
        <v>0</v>
      </c>
      <c r="R31" s="23"/>
      <c r="S31" s="27"/>
      <c r="T31" s="23"/>
    </row>
    <row r="32" spans="1:20" ht="21.75" customHeight="1">
      <c r="A32" s="31">
        <f t="shared" si="0"/>
        <v>30</v>
      </c>
      <c r="B32" s="22"/>
      <c r="C32" s="22"/>
      <c r="D32" s="23"/>
      <c r="E32" s="22"/>
      <c r="F32" s="24"/>
      <c r="G32" s="23"/>
      <c r="H32" s="24"/>
      <c r="I32" s="25"/>
      <c r="J32" s="22"/>
      <c r="K32" s="23"/>
      <c r="L32" s="24"/>
      <c r="M32" s="24"/>
      <c r="N32" s="26"/>
      <c r="O32" s="27"/>
      <c r="P32" s="42"/>
      <c r="Q32" s="39">
        <f>SUMIF('2. Controle de atividades'!K:K,A32,'2. Controle de atividades'!I:I)</f>
        <v>0</v>
      </c>
      <c r="R32" s="23"/>
      <c r="S32" s="27"/>
      <c r="T32" s="23"/>
    </row>
    <row r="33" spans="1:20" ht="21.75" customHeight="1">
      <c r="A33" s="31">
        <f t="shared" si="0"/>
        <v>31</v>
      </c>
      <c r="B33" s="22"/>
      <c r="C33" s="22"/>
      <c r="D33" s="23"/>
      <c r="E33" s="22"/>
      <c r="F33" s="24"/>
      <c r="G33" s="23"/>
      <c r="H33" s="24"/>
      <c r="I33" s="25"/>
      <c r="J33" s="22"/>
      <c r="K33" s="23"/>
      <c r="L33" s="24"/>
      <c r="M33" s="24"/>
      <c r="N33" s="26"/>
      <c r="O33" s="27"/>
      <c r="P33" s="42"/>
      <c r="Q33" s="39">
        <f>SUMIF('2. Controle de atividades'!K:K,A33,'2. Controle de atividades'!I:I)</f>
        <v>0</v>
      </c>
      <c r="R33" s="23"/>
      <c r="S33" s="27"/>
      <c r="T33" s="23"/>
    </row>
    <row r="34" spans="1:20" ht="21.75" customHeight="1">
      <c r="A34" s="31">
        <f t="shared" si="0"/>
        <v>32</v>
      </c>
      <c r="B34" s="22"/>
      <c r="C34" s="22"/>
      <c r="D34" s="23"/>
      <c r="E34" s="22"/>
      <c r="F34" s="24"/>
      <c r="G34" s="23"/>
      <c r="H34" s="24"/>
      <c r="I34" s="25"/>
      <c r="J34" s="22"/>
      <c r="K34" s="23"/>
      <c r="L34" s="24"/>
      <c r="M34" s="24"/>
      <c r="N34" s="26"/>
      <c r="O34" s="27"/>
      <c r="P34" s="42"/>
      <c r="Q34" s="39">
        <f>SUMIF('2. Controle de atividades'!K:K,A34,'2. Controle de atividades'!I:I)</f>
        <v>0</v>
      </c>
      <c r="R34" s="23"/>
      <c r="S34" s="27"/>
      <c r="T34" s="23"/>
    </row>
    <row r="35" spans="1:20" ht="21.75" customHeight="1">
      <c r="A35" s="31">
        <f t="shared" si="0"/>
        <v>33</v>
      </c>
      <c r="B35" s="22"/>
      <c r="C35" s="22"/>
      <c r="D35" s="23"/>
      <c r="E35" s="22"/>
      <c r="F35" s="24"/>
      <c r="G35" s="23"/>
      <c r="H35" s="24"/>
      <c r="I35" s="25"/>
      <c r="J35" s="22"/>
      <c r="K35" s="23"/>
      <c r="L35" s="24"/>
      <c r="M35" s="24"/>
      <c r="N35" s="26"/>
      <c r="O35" s="27"/>
      <c r="P35" s="42"/>
      <c r="Q35" s="39">
        <f>SUMIF('2. Controle de atividades'!K:K,A35,'2. Controle de atividades'!I:I)</f>
        <v>0</v>
      </c>
      <c r="R35" s="23"/>
      <c r="S35" s="27"/>
      <c r="T35" s="23"/>
    </row>
    <row r="36" spans="1:20" ht="21.75" customHeight="1">
      <c r="A36" s="31">
        <f t="shared" si="0"/>
        <v>34</v>
      </c>
      <c r="B36" s="22"/>
      <c r="C36" s="22"/>
      <c r="D36" s="23"/>
      <c r="E36" s="22"/>
      <c r="F36" s="24"/>
      <c r="G36" s="23"/>
      <c r="H36" s="24"/>
      <c r="I36" s="25"/>
      <c r="J36" s="22"/>
      <c r="K36" s="23"/>
      <c r="L36" s="24"/>
      <c r="M36" s="24"/>
      <c r="N36" s="26"/>
      <c r="O36" s="27"/>
      <c r="P36" s="42"/>
      <c r="Q36" s="39">
        <f>SUMIF('2. Controle de atividades'!K:K,A36,'2. Controle de atividades'!I:I)</f>
        <v>0</v>
      </c>
      <c r="R36" s="23"/>
      <c r="S36" s="27"/>
      <c r="T36" s="23"/>
    </row>
    <row r="37" spans="1:20" ht="21.75" customHeight="1">
      <c r="A37" s="31">
        <f t="shared" si="0"/>
        <v>35</v>
      </c>
      <c r="B37" s="22"/>
      <c r="C37" s="22"/>
      <c r="D37" s="23"/>
      <c r="E37" s="22"/>
      <c r="F37" s="24"/>
      <c r="G37" s="23"/>
      <c r="H37" s="24"/>
      <c r="I37" s="25"/>
      <c r="J37" s="22"/>
      <c r="K37" s="23"/>
      <c r="L37" s="24"/>
      <c r="M37" s="24"/>
      <c r="N37" s="26"/>
      <c r="O37" s="27"/>
      <c r="P37" s="42"/>
      <c r="Q37" s="39">
        <f>SUMIF('2. Controle de atividades'!K:K,A37,'2. Controle de atividades'!I:I)</f>
        <v>0</v>
      </c>
      <c r="R37" s="23"/>
      <c r="S37" s="27"/>
      <c r="T37" s="23"/>
    </row>
    <row r="38" spans="1:20" ht="21.75" customHeight="1">
      <c r="A38" s="31">
        <f t="shared" si="0"/>
        <v>36</v>
      </c>
      <c r="B38" s="22"/>
      <c r="C38" s="22"/>
      <c r="D38" s="23"/>
      <c r="E38" s="22"/>
      <c r="F38" s="24"/>
      <c r="G38" s="23"/>
      <c r="H38" s="24"/>
      <c r="I38" s="25"/>
      <c r="J38" s="22"/>
      <c r="K38" s="23"/>
      <c r="L38" s="24"/>
      <c r="M38" s="24"/>
      <c r="N38" s="26"/>
      <c r="O38" s="27"/>
      <c r="P38" s="42"/>
      <c r="Q38" s="39">
        <f>SUMIF('2. Controle de atividades'!K:K,A38,'2. Controle de atividades'!I:I)</f>
        <v>0</v>
      </c>
      <c r="R38" s="23"/>
      <c r="S38" s="27"/>
      <c r="T38" s="23"/>
    </row>
    <row r="39" spans="1:20" ht="21.75" customHeight="1">
      <c r="A39" s="31">
        <f t="shared" si="0"/>
        <v>37</v>
      </c>
      <c r="B39" s="22"/>
      <c r="C39" s="22"/>
      <c r="D39" s="23"/>
      <c r="E39" s="22"/>
      <c r="F39" s="24"/>
      <c r="G39" s="23"/>
      <c r="H39" s="24"/>
      <c r="I39" s="25"/>
      <c r="J39" s="22"/>
      <c r="K39" s="23"/>
      <c r="L39" s="24"/>
      <c r="M39" s="24"/>
      <c r="N39" s="26"/>
      <c r="O39" s="27"/>
      <c r="P39" s="42"/>
      <c r="Q39" s="39">
        <f>SUMIF('2. Controle de atividades'!K:K,A39,'2. Controle de atividades'!I:I)</f>
        <v>0</v>
      </c>
      <c r="R39" s="23"/>
      <c r="S39" s="27"/>
      <c r="T39" s="23"/>
    </row>
    <row r="40" spans="1:20" ht="21.75" customHeight="1">
      <c r="A40" s="31">
        <f t="shared" si="0"/>
        <v>38</v>
      </c>
      <c r="B40" s="22"/>
      <c r="C40" s="22"/>
      <c r="D40" s="23"/>
      <c r="E40" s="22"/>
      <c r="F40" s="24"/>
      <c r="G40" s="23"/>
      <c r="H40" s="24"/>
      <c r="I40" s="25"/>
      <c r="J40" s="22"/>
      <c r="K40" s="23"/>
      <c r="L40" s="24"/>
      <c r="M40" s="24"/>
      <c r="N40" s="26"/>
      <c r="O40" s="27"/>
      <c r="P40" s="42"/>
      <c r="Q40" s="39">
        <f>SUMIF('2. Controle de atividades'!K:K,A40,'2. Controle de atividades'!I:I)</f>
        <v>0</v>
      </c>
      <c r="R40" s="23"/>
      <c r="S40" s="27"/>
      <c r="T40" s="23"/>
    </row>
    <row r="41" spans="1:20" ht="21.75" customHeight="1">
      <c r="A41" s="31">
        <f t="shared" si="0"/>
        <v>39</v>
      </c>
      <c r="B41" s="22"/>
      <c r="C41" s="22"/>
      <c r="D41" s="23"/>
      <c r="E41" s="22"/>
      <c r="F41" s="24"/>
      <c r="G41" s="23"/>
      <c r="H41" s="24"/>
      <c r="I41" s="25"/>
      <c r="J41" s="22"/>
      <c r="K41" s="23"/>
      <c r="L41" s="24"/>
      <c r="M41" s="24"/>
      <c r="N41" s="26"/>
      <c r="O41" s="27"/>
      <c r="P41" s="42"/>
      <c r="Q41" s="39">
        <f>SUMIF('2. Controle de atividades'!K:K,A41,'2. Controle de atividades'!I:I)</f>
        <v>0</v>
      </c>
      <c r="R41" s="23"/>
      <c r="S41" s="27"/>
      <c r="T41" s="23"/>
    </row>
    <row r="42" spans="1:20" ht="21.75" customHeight="1">
      <c r="A42" s="31">
        <f t="shared" si="0"/>
        <v>40</v>
      </c>
      <c r="B42" s="22"/>
      <c r="C42" s="22"/>
      <c r="D42" s="23"/>
      <c r="E42" s="22"/>
      <c r="F42" s="24"/>
      <c r="G42" s="23"/>
      <c r="H42" s="24"/>
      <c r="I42" s="25"/>
      <c r="J42" s="22"/>
      <c r="K42" s="23"/>
      <c r="L42" s="24"/>
      <c r="M42" s="24"/>
      <c r="N42" s="26"/>
      <c r="O42" s="27"/>
      <c r="P42" s="42"/>
      <c r="Q42" s="39">
        <f>SUMIF('2. Controle de atividades'!K:K,A42,'2. Controle de atividades'!I:I)</f>
        <v>0</v>
      </c>
      <c r="R42" s="23"/>
      <c r="S42" s="27"/>
      <c r="T42" s="23"/>
    </row>
    <row r="43" spans="1:20" ht="1.5" customHeight="1">
      <c r="A43" s="92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</row>
    <row r="44" spans="1:20" ht="96" customHeight="1">
      <c r="A44" s="86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</row>
  </sheetData>
  <mergeCells count="2">
    <mergeCell ref="A1:T1"/>
    <mergeCell ref="A43:T44"/>
  </mergeCells>
  <conditionalFormatting sqref="G35">
    <cfRule type="notContainsBlanks" dxfId="6" priority="1">
      <formula>LEN(TRIM(G35))&gt;0</formula>
    </cfRule>
  </conditionalFormatting>
  <hyperlinks>
    <hyperlink ref="P3" r:id="rId1" xr:uid="{00000000-0004-0000-0100-000000000000}"/>
    <hyperlink ref="T3" r:id="rId2" xr:uid="{00000000-0004-0000-0100-000001000000}"/>
    <hyperlink ref="P4" r:id="rId3" xr:uid="{00000000-0004-0000-0100-000002000000}"/>
    <hyperlink ref="T4" r:id="rId4" xr:uid="{00000000-0004-0000-0100-000003000000}"/>
    <hyperlink ref="P5" r:id="rId5" xr:uid="{00000000-0004-0000-0100-000004000000}"/>
    <hyperlink ref="T5" r:id="rId6" xr:uid="{00000000-0004-0000-0100-000005000000}"/>
    <hyperlink ref="P6" r:id="rId7" xr:uid="{00000000-0004-0000-0100-000006000000}"/>
    <hyperlink ref="T6" r:id="rId8" xr:uid="{00000000-0004-0000-0100-000007000000}"/>
    <hyperlink ref="P7" r:id="rId9" xr:uid="{00000000-0004-0000-0100-000008000000}"/>
    <hyperlink ref="T7" r:id="rId10" xr:uid="{00000000-0004-0000-0100-000009000000}"/>
  </hyperlinks>
  <pageMargins left="0.511811024" right="0.511811024" top="0.78740157499999996" bottom="0.78740157499999996" header="0.31496062000000002" footer="0.31496062000000002"/>
  <legacyDrawing r:id="rId11"/>
  <tableParts count="1">
    <tablePart r:id="rId1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xr:uid="{00000000-0002-0000-0100-000000000000}">
          <x14:formula1>
            <xm:f>'Parâmetros listas'!$D$2:$D$53</xm:f>
          </x14:formula1>
          <xm:sqref>F3:F42 H3:H42</xm:sqref>
        </x14:dataValidation>
        <x14:dataValidation type="list" allowBlank="1" xr:uid="{00000000-0002-0000-0100-000001000000}">
          <x14:formula1>
            <xm:f>'Parâmetros listas'!$C$2:$C$481</xm:f>
          </x14:formula1>
          <xm:sqref>D3:D42</xm:sqref>
        </x14:dataValidation>
        <x14:dataValidation type="list" allowBlank="1" xr:uid="{00000000-0002-0000-0100-000002000000}">
          <x14:formula1>
            <xm:f>Configurações!$B$3:$B$10</xm:f>
          </x14:formula1>
          <xm:sqref>C3:C42</xm:sqref>
        </x14:dataValidation>
        <x14:dataValidation type="list" allowBlank="1" xr:uid="{00000000-0002-0000-0100-000003000000}">
          <x14:formula1>
            <xm:f>'Parâmetros listas'!$A$2:$A$15</xm:f>
          </x14:formula1>
          <xm:sqref>K3:K42</xm:sqref>
        </x14:dataValidation>
        <x14:dataValidation type="list" allowBlank="1" xr:uid="{00000000-0002-0000-0100-000004000000}">
          <x14:formula1>
            <xm:f>'Parâmetros listas'!$E$2:$E$9</xm:f>
          </x14:formula1>
          <xm:sqref>B3:B42</xm:sqref>
        </x14:dataValidation>
        <x14:dataValidation type="list" allowBlank="1" xr:uid="{00000000-0002-0000-0100-000005000000}">
          <x14:formula1>
            <xm:f>'Parâmetros listas'!$B$2:$B$3714</xm:f>
          </x14:formula1>
          <xm:sqref>M3:M42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L44"/>
  <sheetViews>
    <sheetView zoomScaleNormal="100" workbookViewId="0">
      <pane ySplit="2" topLeftCell="A3" activePane="bottomLeft" state="frozen"/>
      <selection pane="bottomLeft" sqref="A1:L1"/>
    </sheetView>
  </sheetViews>
  <sheetFormatPr defaultColWidth="14.42578125" defaultRowHeight="15.75" customHeight="1"/>
  <cols>
    <col min="1" max="1" width="6" customWidth="1"/>
    <col min="2" max="2" width="13.5703125" customWidth="1"/>
    <col min="3" max="3" width="25.28515625" customWidth="1"/>
    <col min="4" max="4" width="12.85546875" customWidth="1"/>
    <col min="5" max="5" width="17.85546875" customWidth="1"/>
    <col min="6" max="6" width="56.140625" customWidth="1"/>
    <col min="7" max="8" width="15.140625" customWidth="1"/>
    <col min="9" max="9" width="17.28515625" customWidth="1"/>
    <col min="10" max="11" width="15.28515625" customWidth="1"/>
    <col min="12" max="12" width="33" customWidth="1"/>
  </cols>
  <sheetData>
    <row r="1" spans="1:12" ht="36" customHeight="1">
      <c r="A1" s="93" t="s">
        <v>66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36" customHeight="1">
      <c r="A2" s="43" t="s">
        <v>14</v>
      </c>
      <c r="B2" s="43" t="s">
        <v>67</v>
      </c>
      <c r="C2" s="43" t="s">
        <v>16</v>
      </c>
      <c r="D2" s="43" t="s">
        <v>68</v>
      </c>
      <c r="E2" s="43" t="s">
        <v>69</v>
      </c>
      <c r="F2" s="44" t="s">
        <v>70</v>
      </c>
      <c r="G2" s="43" t="s">
        <v>71</v>
      </c>
      <c r="H2" s="45" t="s">
        <v>72</v>
      </c>
      <c r="I2" s="43" t="s">
        <v>73</v>
      </c>
      <c r="J2" s="43" t="s">
        <v>15</v>
      </c>
      <c r="K2" s="43" t="s">
        <v>74</v>
      </c>
      <c r="L2" s="44" t="s">
        <v>75</v>
      </c>
    </row>
    <row r="3" spans="1:12" ht="21.75" customHeight="1">
      <c r="A3" s="46">
        <v>1</v>
      </c>
      <c r="B3" s="27">
        <v>43539</v>
      </c>
      <c r="C3" s="22" t="s">
        <v>47</v>
      </c>
      <c r="D3" s="22" t="s">
        <v>76</v>
      </c>
      <c r="E3" s="22" t="s">
        <v>77</v>
      </c>
      <c r="F3" s="23" t="s">
        <v>78</v>
      </c>
      <c r="G3" s="47">
        <v>0.58333333333333337</v>
      </c>
      <c r="H3" s="47">
        <v>0.625</v>
      </c>
      <c r="I3" s="48">
        <f t="shared" ref="I3:I42" si="0">H3-G3</f>
        <v>4.166666666666663E-2</v>
      </c>
      <c r="J3" s="22" t="s">
        <v>79</v>
      </c>
      <c r="K3" s="22">
        <v>3</v>
      </c>
      <c r="L3" s="30" t="s">
        <v>46</v>
      </c>
    </row>
    <row r="4" spans="1:12" ht="21.75" customHeight="1">
      <c r="A4" s="49">
        <f t="shared" ref="A4:A42" si="1">A3+1</f>
        <v>2</v>
      </c>
      <c r="B4" s="27">
        <v>43539</v>
      </c>
      <c r="C4" s="22" t="s">
        <v>47</v>
      </c>
      <c r="D4" s="22" t="s">
        <v>76</v>
      </c>
      <c r="E4" s="22" t="s">
        <v>80</v>
      </c>
      <c r="F4" s="23" t="s">
        <v>81</v>
      </c>
      <c r="G4" s="47">
        <v>0.54166666666666663</v>
      </c>
      <c r="H4" s="47">
        <v>0.66666666666666663</v>
      </c>
      <c r="I4" s="48">
        <f t="shared" si="0"/>
        <v>0.125</v>
      </c>
      <c r="J4" s="22" t="s">
        <v>79</v>
      </c>
      <c r="K4" s="22">
        <v>3</v>
      </c>
      <c r="L4" s="30" t="s">
        <v>46</v>
      </c>
    </row>
    <row r="5" spans="1:12" ht="21.75" customHeight="1">
      <c r="A5" s="49">
        <f t="shared" si="1"/>
        <v>3</v>
      </c>
      <c r="B5" s="27">
        <v>43542</v>
      </c>
      <c r="C5" s="22" t="s">
        <v>34</v>
      </c>
      <c r="D5" s="22" t="s">
        <v>76</v>
      </c>
      <c r="E5" s="22" t="s">
        <v>77</v>
      </c>
      <c r="F5" s="23" t="s">
        <v>82</v>
      </c>
      <c r="G5" s="47">
        <v>0.66666666666666663</v>
      </c>
      <c r="H5" s="47">
        <v>0.83333333333333337</v>
      </c>
      <c r="I5" s="48">
        <f t="shared" si="0"/>
        <v>0.16666666666666674</v>
      </c>
      <c r="J5" s="22" t="s">
        <v>83</v>
      </c>
      <c r="K5" s="22">
        <v>2</v>
      </c>
      <c r="L5" s="30" t="s">
        <v>46</v>
      </c>
    </row>
    <row r="6" spans="1:12" ht="21.75" customHeight="1">
      <c r="A6" s="49">
        <f t="shared" si="1"/>
        <v>4</v>
      </c>
      <c r="B6" s="27">
        <v>43544</v>
      </c>
      <c r="C6" s="22" t="s">
        <v>34</v>
      </c>
      <c r="D6" s="22" t="s">
        <v>84</v>
      </c>
      <c r="E6" s="22" t="s">
        <v>85</v>
      </c>
      <c r="F6" s="23" t="s">
        <v>86</v>
      </c>
      <c r="G6" s="47">
        <v>0.58333333333333337</v>
      </c>
      <c r="H6" s="47">
        <v>0.75</v>
      </c>
      <c r="I6" s="48">
        <f t="shared" si="0"/>
        <v>0.16666666666666663</v>
      </c>
      <c r="J6" s="22" t="s">
        <v>83</v>
      </c>
      <c r="K6" s="22">
        <v>1</v>
      </c>
      <c r="L6" s="30" t="s">
        <v>46</v>
      </c>
    </row>
    <row r="7" spans="1:12" ht="21.75" customHeight="1">
      <c r="A7" s="49">
        <f t="shared" si="1"/>
        <v>5</v>
      </c>
      <c r="B7" s="27">
        <v>43539</v>
      </c>
      <c r="C7" s="22" t="s">
        <v>47</v>
      </c>
      <c r="D7" s="22" t="s">
        <v>87</v>
      </c>
      <c r="E7" s="22" t="s">
        <v>88</v>
      </c>
      <c r="F7" s="23" t="s">
        <v>81</v>
      </c>
      <c r="G7" s="47">
        <v>0.54166666666666663</v>
      </c>
      <c r="H7" s="47">
        <v>0.66666666666666663</v>
      </c>
      <c r="I7" s="48">
        <f t="shared" si="0"/>
        <v>0.125</v>
      </c>
      <c r="J7" s="22" t="s">
        <v>79</v>
      </c>
      <c r="K7" s="22">
        <v>3</v>
      </c>
      <c r="L7" s="30" t="s">
        <v>46</v>
      </c>
    </row>
    <row r="8" spans="1:12" ht="21.75" customHeight="1">
      <c r="A8" s="49">
        <f t="shared" si="1"/>
        <v>6</v>
      </c>
      <c r="B8" s="27"/>
      <c r="C8" s="22"/>
      <c r="D8" s="22"/>
      <c r="E8" s="22"/>
      <c r="F8" s="23"/>
      <c r="G8" s="47"/>
      <c r="H8" s="47"/>
      <c r="I8" s="48">
        <f t="shared" si="0"/>
        <v>0</v>
      </c>
      <c r="J8" s="22"/>
      <c r="K8" s="22"/>
      <c r="L8" s="23"/>
    </row>
    <row r="9" spans="1:12" ht="21.75" customHeight="1">
      <c r="A9" s="49">
        <f t="shared" si="1"/>
        <v>7</v>
      </c>
      <c r="B9" s="27"/>
      <c r="C9" s="22"/>
      <c r="D9" s="22"/>
      <c r="E9" s="22"/>
      <c r="F9" s="23"/>
      <c r="G9" s="47"/>
      <c r="H9" s="47"/>
      <c r="I9" s="48">
        <f t="shared" si="0"/>
        <v>0</v>
      </c>
      <c r="J9" s="22"/>
      <c r="K9" s="22"/>
      <c r="L9" s="23"/>
    </row>
    <row r="10" spans="1:12" ht="21.75" customHeight="1">
      <c r="A10" s="49">
        <f t="shared" si="1"/>
        <v>8</v>
      </c>
      <c r="B10" s="27"/>
      <c r="C10" s="22"/>
      <c r="D10" s="22"/>
      <c r="E10" s="22"/>
      <c r="F10" s="23"/>
      <c r="G10" s="47"/>
      <c r="H10" s="47"/>
      <c r="I10" s="48">
        <f t="shared" si="0"/>
        <v>0</v>
      </c>
      <c r="J10" s="22"/>
      <c r="K10" s="22"/>
      <c r="L10" s="23"/>
    </row>
    <row r="11" spans="1:12" ht="21.75" customHeight="1">
      <c r="A11" s="49">
        <f t="shared" si="1"/>
        <v>9</v>
      </c>
      <c r="B11" s="27"/>
      <c r="C11" s="22"/>
      <c r="D11" s="22"/>
      <c r="E11" s="22"/>
      <c r="F11" s="23"/>
      <c r="G11" s="47"/>
      <c r="H11" s="47"/>
      <c r="I11" s="48">
        <f t="shared" si="0"/>
        <v>0</v>
      </c>
      <c r="J11" s="22"/>
      <c r="K11" s="22"/>
      <c r="L11" s="23"/>
    </row>
    <row r="12" spans="1:12" ht="21.75" customHeight="1">
      <c r="A12" s="49">
        <f t="shared" si="1"/>
        <v>10</v>
      </c>
      <c r="B12" s="27"/>
      <c r="C12" s="22"/>
      <c r="D12" s="22"/>
      <c r="E12" s="22"/>
      <c r="F12" s="23"/>
      <c r="G12" s="47"/>
      <c r="H12" s="47"/>
      <c r="I12" s="48">
        <f t="shared" si="0"/>
        <v>0</v>
      </c>
      <c r="J12" s="22"/>
      <c r="K12" s="22"/>
      <c r="L12" s="23"/>
    </row>
    <row r="13" spans="1:12" ht="21.75" customHeight="1">
      <c r="A13" s="49">
        <f t="shared" si="1"/>
        <v>11</v>
      </c>
      <c r="B13" s="27"/>
      <c r="C13" s="22"/>
      <c r="D13" s="22"/>
      <c r="E13" s="22"/>
      <c r="F13" s="23"/>
      <c r="G13" s="47"/>
      <c r="H13" s="47"/>
      <c r="I13" s="48">
        <f t="shared" si="0"/>
        <v>0</v>
      </c>
      <c r="J13" s="22"/>
      <c r="K13" s="22"/>
      <c r="L13" s="23"/>
    </row>
    <row r="14" spans="1:12" ht="21.75" customHeight="1">
      <c r="A14" s="49">
        <f t="shared" si="1"/>
        <v>12</v>
      </c>
      <c r="B14" s="27"/>
      <c r="C14" s="22"/>
      <c r="D14" s="22"/>
      <c r="E14" s="22"/>
      <c r="F14" s="23"/>
      <c r="G14" s="47"/>
      <c r="H14" s="47"/>
      <c r="I14" s="48">
        <f t="shared" si="0"/>
        <v>0</v>
      </c>
      <c r="J14" s="22"/>
      <c r="K14" s="22"/>
      <c r="L14" s="23"/>
    </row>
    <row r="15" spans="1:12" ht="21.75" customHeight="1">
      <c r="A15" s="49">
        <f t="shared" si="1"/>
        <v>13</v>
      </c>
      <c r="B15" s="27"/>
      <c r="C15" s="22"/>
      <c r="D15" s="22"/>
      <c r="E15" s="22"/>
      <c r="F15" s="23"/>
      <c r="G15" s="47"/>
      <c r="H15" s="47"/>
      <c r="I15" s="48">
        <f t="shared" si="0"/>
        <v>0</v>
      </c>
      <c r="J15" s="22"/>
      <c r="K15" s="22"/>
      <c r="L15" s="23"/>
    </row>
    <row r="16" spans="1:12" ht="21.75" customHeight="1">
      <c r="A16" s="49">
        <f t="shared" si="1"/>
        <v>14</v>
      </c>
      <c r="B16" s="27"/>
      <c r="C16" s="22"/>
      <c r="D16" s="22"/>
      <c r="E16" s="22"/>
      <c r="F16" s="23"/>
      <c r="G16" s="47"/>
      <c r="H16" s="47"/>
      <c r="I16" s="48">
        <f t="shared" si="0"/>
        <v>0</v>
      </c>
      <c r="J16" s="22"/>
      <c r="K16" s="22"/>
      <c r="L16" s="23"/>
    </row>
    <row r="17" spans="1:12" ht="21.75" customHeight="1">
      <c r="A17" s="49">
        <f t="shared" si="1"/>
        <v>15</v>
      </c>
      <c r="B17" s="27"/>
      <c r="C17" s="22"/>
      <c r="D17" s="22"/>
      <c r="E17" s="22"/>
      <c r="F17" s="23"/>
      <c r="G17" s="47"/>
      <c r="H17" s="47"/>
      <c r="I17" s="48">
        <f t="shared" si="0"/>
        <v>0</v>
      </c>
      <c r="J17" s="22"/>
      <c r="K17" s="22"/>
      <c r="L17" s="23"/>
    </row>
    <row r="18" spans="1:12" ht="21.75" customHeight="1">
      <c r="A18" s="49">
        <f t="shared" si="1"/>
        <v>16</v>
      </c>
      <c r="B18" s="27"/>
      <c r="C18" s="22"/>
      <c r="D18" s="22"/>
      <c r="E18" s="22"/>
      <c r="F18" s="23"/>
      <c r="G18" s="47"/>
      <c r="H18" s="47"/>
      <c r="I18" s="48">
        <f t="shared" si="0"/>
        <v>0</v>
      </c>
      <c r="J18" s="22"/>
      <c r="K18" s="22"/>
      <c r="L18" s="23"/>
    </row>
    <row r="19" spans="1:12" ht="21.75" customHeight="1">
      <c r="A19" s="49">
        <f t="shared" si="1"/>
        <v>17</v>
      </c>
      <c r="B19" s="27"/>
      <c r="C19" s="22"/>
      <c r="D19" s="22"/>
      <c r="E19" s="22"/>
      <c r="F19" s="23"/>
      <c r="G19" s="47"/>
      <c r="H19" s="47"/>
      <c r="I19" s="48">
        <f t="shared" si="0"/>
        <v>0</v>
      </c>
      <c r="J19" s="22"/>
      <c r="K19" s="22"/>
      <c r="L19" s="23"/>
    </row>
    <row r="20" spans="1:12" ht="21.75" customHeight="1">
      <c r="A20" s="49">
        <f t="shared" si="1"/>
        <v>18</v>
      </c>
      <c r="B20" s="27"/>
      <c r="C20" s="22"/>
      <c r="D20" s="22"/>
      <c r="E20" s="22"/>
      <c r="F20" s="23"/>
      <c r="G20" s="47"/>
      <c r="H20" s="47"/>
      <c r="I20" s="48">
        <f t="shared" si="0"/>
        <v>0</v>
      </c>
      <c r="J20" s="22"/>
      <c r="K20" s="22"/>
      <c r="L20" s="23"/>
    </row>
    <row r="21" spans="1:12" ht="21.75" customHeight="1">
      <c r="A21" s="49">
        <f t="shared" si="1"/>
        <v>19</v>
      </c>
      <c r="B21" s="27"/>
      <c r="C21" s="22"/>
      <c r="D21" s="22"/>
      <c r="E21" s="22"/>
      <c r="F21" s="23"/>
      <c r="G21" s="47"/>
      <c r="H21" s="47"/>
      <c r="I21" s="48">
        <f t="shared" si="0"/>
        <v>0</v>
      </c>
      <c r="J21" s="22"/>
      <c r="K21" s="22"/>
      <c r="L21" s="23"/>
    </row>
    <row r="22" spans="1:12" ht="21.75" customHeight="1">
      <c r="A22" s="49">
        <f t="shared" si="1"/>
        <v>20</v>
      </c>
      <c r="B22" s="27"/>
      <c r="C22" s="22"/>
      <c r="D22" s="22"/>
      <c r="E22" s="22"/>
      <c r="F22" s="23"/>
      <c r="G22" s="47"/>
      <c r="H22" s="47"/>
      <c r="I22" s="48">
        <f t="shared" si="0"/>
        <v>0</v>
      </c>
      <c r="J22" s="22"/>
      <c r="K22" s="22"/>
      <c r="L22" s="23"/>
    </row>
    <row r="23" spans="1:12" ht="21.75" customHeight="1">
      <c r="A23" s="49">
        <f t="shared" si="1"/>
        <v>21</v>
      </c>
      <c r="B23" s="27"/>
      <c r="C23" s="22"/>
      <c r="D23" s="22"/>
      <c r="E23" s="22"/>
      <c r="F23" s="23"/>
      <c r="G23" s="47"/>
      <c r="H23" s="47"/>
      <c r="I23" s="48">
        <f t="shared" si="0"/>
        <v>0</v>
      </c>
      <c r="J23" s="22"/>
      <c r="K23" s="22"/>
      <c r="L23" s="23"/>
    </row>
    <row r="24" spans="1:12" ht="21.75" customHeight="1">
      <c r="A24" s="49">
        <f t="shared" si="1"/>
        <v>22</v>
      </c>
      <c r="B24" s="27"/>
      <c r="C24" s="22"/>
      <c r="D24" s="22"/>
      <c r="E24" s="22"/>
      <c r="F24" s="23"/>
      <c r="G24" s="47"/>
      <c r="H24" s="47"/>
      <c r="I24" s="48">
        <f t="shared" si="0"/>
        <v>0</v>
      </c>
      <c r="J24" s="22"/>
      <c r="K24" s="22"/>
      <c r="L24" s="23"/>
    </row>
    <row r="25" spans="1:12" ht="21.75" customHeight="1">
      <c r="A25" s="49">
        <f t="shared" si="1"/>
        <v>23</v>
      </c>
      <c r="B25" s="27"/>
      <c r="C25" s="22"/>
      <c r="D25" s="22"/>
      <c r="E25" s="22"/>
      <c r="F25" s="23"/>
      <c r="G25" s="47"/>
      <c r="H25" s="47"/>
      <c r="I25" s="48">
        <f t="shared" si="0"/>
        <v>0</v>
      </c>
      <c r="J25" s="22"/>
      <c r="K25" s="22"/>
      <c r="L25" s="23"/>
    </row>
    <row r="26" spans="1:12" ht="21.75" customHeight="1">
      <c r="A26" s="49">
        <f t="shared" si="1"/>
        <v>24</v>
      </c>
      <c r="B26" s="27"/>
      <c r="C26" s="22"/>
      <c r="D26" s="22"/>
      <c r="E26" s="22"/>
      <c r="F26" s="23"/>
      <c r="G26" s="47"/>
      <c r="H26" s="47"/>
      <c r="I26" s="48">
        <f t="shared" si="0"/>
        <v>0</v>
      </c>
      <c r="J26" s="22"/>
      <c r="K26" s="22"/>
      <c r="L26" s="23"/>
    </row>
    <row r="27" spans="1:12" ht="21.75" customHeight="1">
      <c r="A27" s="49">
        <f t="shared" si="1"/>
        <v>25</v>
      </c>
      <c r="B27" s="27"/>
      <c r="C27" s="22"/>
      <c r="D27" s="22"/>
      <c r="E27" s="22"/>
      <c r="F27" s="23"/>
      <c r="G27" s="47"/>
      <c r="H27" s="47"/>
      <c r="I27" s="48">
        <f t="shared" si="0"/>
        <v>0</v>
      </c>
      <c r="J27" s="22"/>
      <c r="K27" s="22"/>
      <c r="L27" s="23"/>
    </row>
    <row r="28" spans="1:12" ht="21.75" customHeight="1">
      <c r="A28" s="49">
        <f t="shared" si="1"/>
        <v>26</v>
      </c>
      <c r="B28" s="27"/>
      <c r="C28" s="22"/>
      <c r="D28" s="22"/>
      <c r="E28" s="22"/>
      <c r="F28" s="23"/>
      <c r="G28" s="47"/>
      <c r="H28" s="47"/>
      <c r="I28" s="48">
        <f t="shared" si="0"/>
        <v>0</v>
      </c>
      <c r="J28" s="22"/>
      <c r="K28" s="22"/>
      <c r="L28" s="23"/>
    </row>
    <row r="29" spans="1:12" ht="21.75" customHeight="1">
      <c r="A29" s="49">
        <f t="shared" si="1"/>
        <v>27</v>
      </c>
      <c r="B29" s="27"/>
      <c r="C29" s="22"/>
      <c r="D29" s="22"/>
      <c r="E29" s="22"/>
      <c r="F29" s="23"/>
      <c r="G29" s="47"/>
      <c r="H29" s="47"/>
      <c r="I29" s="48">
        <f t="shared" si="0"/>
        <v>0</v>
      </c>
      <c r="J29" s="22"/>
      <c r="K29" s="22"/>
      <c r="L29" s="23"/>
    </row>
    <row r="30" spans="1:12" ht="21.75" customHeight="1">
      <c r="A30" s="49">
        <f t="shared" si="1"/>
        <v>28</v>
      </c>
      <c r="B30" s="27"/>
      <c r="C30" s="22"/>
      <c r="D30" s="22"/>
      <c r="E30" s="22"/>
      <c r="F30" s="23"/>
      <c r="G30" s="47"/>
      <c r="H30" s="47"/>
      <c r="I30" s="48">
        <f t="shared" si="0"/>
        <v>0</v>
      </c>
      <c r="J30" s="22"/>
      <c r="K30" s="22"/>
      <c r="L30" s="23"/>
    </row>
    <row r="31" spans="1:12" ht="21.75" customHeight="1">
      <c r="A31" s="49">
        <f t="shared" si="1"/>
        <v>29</v>
      </c>
      <c r="B31" s="27"/>
      <c r="C31" s="22"/>
      <c r="D31" s="22"/>
      <c r="E31" s="22"/>
      <c r="F31" s="23"/>
      <c r="G31" s="47"/>
      <c r="H31" s="47"/>
      <c r="I31" s="48">
        <f t="shared" si="0"/>
        <v>0</v>
      </c>
      <c r="J31" s="22"/>
      <c r="K31" s="22"/>
      <c r="L31" s="23"/>
    </row>
    <row r="32" spans="1:12" ht="21.75" customHeight="1">
      <c r="A32" s="49">
        <f t="shared" si="1"/>
        <v>30</v>
      </c>
      <c r="B32" s="27"/>
      <c r="C32" s="22"/>
      <c r="D32" s="22"/>
      <c r="E32" s="22"/>
      <c r="F32" s="23"/>
      <c r="G32" s="47"/>
      <c r="H32" s="47"/>
      <c r="I32" s="48">
        <f t="shared" si="0"/>
        <v>0</v>
      </c>
      <c r="J32" s="22"/>
      <c r="K32" s="22"/>
      <c r="L32" s="23"/>
    </row>
    <row r="33" spans="1:12" ht="21.75" customHeight="1">
      <c r="A33" s="49">
        <f t="shared" si="1"/>
        <v>31</v>
      </c>
      <c r="B33" s="27"/>
      <c r="C33" s="22"/>
      <c r="D33" s="22"/>
      <c r="E33" s="22"/>
      <c r="F33" s="23"/>
      <c r="G33" s="47"/>
      <c r="H33" s="47"/>
      <c r="I33" s="48">
        <f t="shared" si="0"/>
        <v>0</v>
      </c>
      <c r="J33" s="22"/>
      <c r="K33" s="22"/>
      <c r="L33" s="23"/>
    </row>
    <row r="34" spans="1:12" ht="21.75" customHeight="1">
      <c r="A34" s="49">
        <f t="shared" si="1"/>
        <v>32</v>
      </c>
      <c r="B34" s="27"/>
      <c r="C34" s="22"/>
      <c r="D34" s="22"/>
      <c r="E34" s="22"/>
      <c r="F34" s="23"/>
      <c r="G34" s="47"/>
      <c r="H34" s="47"/>
      <c r="I34" s="48">
        <f t="shared" si="0"/>
        <v>0</v>
      </c>
      <c r="J34" s="22"/>
      <c r="K34" s="22"/>
      <c r="L34" s="23"/>
    </row>
    <row r="35" spans="1:12" ht="21.75" customHeight="1">
      <c r="A35" s="49">
        <f t="shared" si="1"/>
        <v>33</v>
      </c>
      <c r="B35" s="27"/>
      <c r="C35" s="22"/>
      <c r="D35" s="22"/>
      <c r="E35" s="22"/>
      <c r="F35" s="23"/>
      <c r="G35" s="47"/>
      <c r="H35" s="47"/>
      <c r="I35" s="48">
        <f t="shared" si="0"/>
        <v>0</v>
      </c>
      <c r="J35" s="22"/>
      <c r="K35" s="22"/>
      <c r="L35" s="23"/>
    </row>
    <row r="36" spans="1:12" ht="21.75" customHeight="1">
      <c r="A36" s="49">
        <f t="shared" si="1"/>
        <v>34</v>
      </c>
      <c r="B36" s="27"/>
      <c r="C36" s="22"/>
      <c r="D36" s="22"/>
      <c r="E36" s="22"/>
      <c r="F36" s="23"/>
      <c r="G36" s="47"/>
      <c r="H36" s="47"/>
      <c r="I36" s="48">
        <f t="shared" si="0"/>
        <v>0</v>
      </c>
      <c r="J36" s="22"/>
      <c r="K36" s="22"/>
      <c r="L36" s="23"/>
    </row>
    <row r="37" spans="1:12" ht="21.75" customHeight="1">
      <c r="A37" s="49">
        <f t="shared" si="1"/>
        <v>35</v>
      </c>
      <c r="B37" s="27"/>
      <c r="C37" s="22"/>
      <c r="D37" s="22"/>
      <c r="E37" s="22"/>
      <c r="F37" s="23"/>
      <c r="G37" s="47"/>
      <c r="H37" s="47"/>
      <c r="I37" s="48">
        <f t="shared" si="0"/>
        <v>0</v>
      </c>
      <c r="J37" s="22"/>
      <c r="K37" s="22"/>
      <c r="L37" s="23"/>
    </row>
    <row r="38" spans="1:12" ht="21.75" customHeight="1">
      <c r="A38" s="49">
        <f t="shared" si="1"/>
        <v>36</v>
      </c>
      <c r="B38" s="27"/>
      <c r="C38" s="22"/>
      <c r="D38" s="22"/>
      <c r="E38" s="22"/>
      <c r="F38" s="23"/>
      <c r="G38" s="47"/>
      <c r="H38" s="47"/>
      <c r="I38" s="48">
        <f t="shared" si="0"/>
        <v>0</v>
      </c>
      <c r="J38" s="22"/>
      <c r="K38" s="22"/>
      <c r="L38" s="23"/>
    </row>
    <row r="39" spans="1:12" ht="21.75" customHeight="1">
      <c r="A39" s="49">
        <f t="shared" si="1"/>
        <v>37</v>
      </c>
      <c r="B39" s="27"/>
      <c r="C39" s="22"/>
      <c r="D39" s="22"/>
      <c r="E39" s="22"/>
      <c r="F39" s="23"/>
      <c r="G39" s="47"/>
      <c r="H39" s="47"/>
      <c r="I39" s="48">
        <f t="shared" si="0"/>
        <v>0</v>
      </c>
      <c r="J39" s="22"/>
      <c r="K39" s="22"/>
      <c r="L39" s="23"/>
    </row>
    <row r="40" spans="1:12" ht="21.75" customHeight="1">
      <c r="A40" s="49">
        <f t="shared" si="1"/>
        <v>38</v>
      </c>
      <c r="B40" s="27"/>
      <c r="C40" s="22"/>
      <c r="D40" s="22"/>
      <c r="E40" s="22"/>
      <c r="F40" s="23"/>
      <c r="G40" s="47"/>
      <c r="H40" s="47"/>
      <c r="I40" s="48">
        <f t="shared" si="0"/>
        <v>0</v>
      </c>
      <c r="J40" s="22"/>
      <c r="K40" s="22"/>
      <c r="L40" s="23"/>
    </row>
    <row r="41" spans="1:12" ht="21.75" customHeight="1">
      <c r="A41" s="49">
        <f t="shared" si="1"/>
        <v>39</v>
      </c>
      <c r="B41" s="27"/>
      <c r="C41" s="22"/>
      <c r="D41" s="22"/>
      <c r="E41" s="22"/>
      <c r="F41" s="23"/>
      <c r="G41" s="47"/>
      <c r="H41" s="47"/>
      <c r="I41" s="48">
        <f t="shared" si="0"/>
        <v>0</v>
      </c>
      <c r="J41" s="22"/>
      <c r="K41" s="22"/>
      <c r="L41" s="23"/>
    </row>
    <row r="42" spans="1:12" ht="21.75" customHeight="1">
      <c r="A42" s="49">
        <f t="shared" si="1"/>
        <v>40</v>
      </c>
      <c r="B42" s="27"/>
      <c r="C42" s="22"/>
      <c r="D42" s="22"/>
      <c r="E42" s="22"/>
      <c r="F42" s="23"/>
      <c r="G42" s="47"/>
      <c r="H42" s="47"/>
      <c r="I42" s="48">
        <f t="shared" si="0"/>
        <v>0</v>
      </c>
      <c r="J42" s="22"/>
      <c r="K42" s="22"/>
      <c r="L42" s="23"/>
    </row>
    <row r="43" spans="1:12" ht="1.5" customHeight="1">
      <c r="A43" s="92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</row>
    <row r="44" spans="1:12" ht="96" customHeight="1">
      <c r="A44" s="86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</row>
  </sheetData>
  <mergeCells count="2">
    <mergeCell ref="A1:L1"/>
    <mergeCell ref="A43:L44"/>
  </mergeCells>
  <hyperlinks>
    <hyperlink ref="L3" r:id="rId1" xr:uid="{00000000-0004-0000-0200-000000000000}"/>
    <hyperlink ref="L4" r:id="rId2" xr:uid="{00000000-0004-0000-0200-000001000000}"/>
    <hyperlink ref="L5" r:id="rId3" xr:uid="{00000000-0004-0000-0200-000002000000}"/>
    <hyperlink ref="L6" r:id="rId4" xr:uid="{00000000-0004-0000-0200-000003000000}"/>
    <hyperlink ref="L7" r:id="rId5" xr:uid="{00000000-0004-0000-0200-000004000000}"/>
  </hyperlinks>
  <pageMargins left="0.511811024" right="0.511811024" top="0.78740157499999996" bottom="0.78740157499999996" header="0.31496062000000002" footer="0.31496062000000002"/>
  <legacyDrawing r:id="rId6"/>
  <tableParts count="1">
    <tablePart r:id="rId7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xr:uid="{00000000-0002-0000-0200-000000000000}">
          <x14:formula1>
            <xm:f>Configurações!$B$3:$B$10</xm:f>
          </x14:formula1>
          <xm:sqref>C3:C42</xm:sqref>
        </x14:dataValidation>
        <x14:dataValidation type="list" allowBlank="1" xr:uid="{00000000-0002-0000-0200-000001000000}">
          <x14:formula1>
            <xm:f>Configurações!$B$17:$B$24</xm:f>
          </x14:formula1>
          <xm:sqref>J3:J42</xm:sqref>
        </x14:dataValidation>
        <x14:dataValidation type="list" allowBlank="1" xr:uid="{00000000-0002-0000-0200-000002000000}">
          <x14:formula1>
            <xm:f>Configurações!$D$17:$D$24</xm:f>
          </x14:formula1>
          <xm:sqref>D3:D42</xm:sqref>
        </x14:dataValidation>
        <x14:dataValidation type="list" allowBlank="1" xr:uid="{00000000-0002-0000-0200-000003000000}">
          <x14:formula1>
            <xm:f>Configurações!$D$3:$D$10</xm:f>
          </x14:formula1>
          <xm:sqref>E3:E42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B2:N34"/>
  <sheetViews>
    <sheetView showGridLines="0" zoomScaleNormal="100" workbookViewId="0"/>
  </sheetViews>
  <sheetFormatPr defaultColWidth="14.42578125" defaultRowHeight="15.75" customHeight="1"/>
  <cols>
    <col min="1" max="1" width="7.7109375" customWidth="1"/>
    <col min="2" max="6" width="13.42578125" customWidth="1"/>
    <col min="7" max="7" width="7.7109375" customWidth="1"/>
    <col min="8" max="10" width="13.42578125" customWidth="1"/>
    <col min="11" max="11" width="7.7109375" customWidth="1"/>
    <col min="12" max="14" width="13.42578125" customWidth="1"/>
    <col min="15" max="15" width="7.7109375" customWidth="1"/>
  </cols>
  <sheetData>
    <row r="2" spans="2:14" ht="18">
      <c r="B2" s="101" t="s">
        <v>89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5" spans="2:14" ht="15.75" customHeight="1">
      <c r="H5" s="94" t="s">
        <v>90</v>
      </c>
      <c r="I5" s="95"/>
      <c r="J5" s="96"/>
      <c r="L5" s="94" t="s">
        <v>91</v>
      </c>
      <c r="M5" s="95"/>
      <c r="N5" s="96"/>
    </row>
    <row r="6" spans="2:14" ht="15.75" customHeight="1">
      <c r="H6" s="97"/>
      <c r="I6" s="86"/>
      <c r="J6" s="98"/>
      <c r="L6" s="97"/>
      <c r="M6" s="86"/>
      <c r="N6" s="98"/>
    </row>
    <row r="7" spans="2:14" ht="15.75" customHeight="1">
      <c r="H7" s="102">
        <f>SUMIF('1. Controle de processos'!B:B,"&lt;&gt;Encerrado",'1. Controle de processos'!N:N)</f>
        <v>46320</v>
      </c>
      <c r="I7" s="86"/>
      <c r="J7" s="98"/>
      <c r="L7" s="103">
        <f ca="1">IFERROR(__xludf.DUMMYFUNCTION("COUNTUNIQUE('1. Controle de processos'!E3:E40)"),5)</f>
        <v>5</v>
      </c>
      <c r="M7" s="86"/>
      <c r="N7" s="98"/>
    </row>
    <row r="8" spans="2:14" ht="15.75" customHeight="1">
      <c r="H8" s="97"/>
      <c r="I8" s="86"/>
      <c r="J8" s="98"/>
      <c r="L8" s="97"/>
      <c r="M8" s="86"/>
      <c r="N8" s="98"/>
    </row>
    <row r="9" spans="2:14" ht="15.75" customHeight="1">
      <c r="H9" s="97"/>
      <c r="I9" s="86"/>
      <c r="J9" s="98"/>
      <c r="L9" s="97"/>
      <c r="M9" s="86"/>
      <c r="N9" s="98"/>
    </row>
    <row r="10" spans="2:14" ht="15.75" customHeight="1">
      <c r="H10" s="97"/>
      <c r="I10" s="86"/>
      <c r="J10" s="98"/>
      <c r="L10" s="97"/>
      <c r="M10" s="86"/>
      <c r="N10" s="98"/>
    </row>
    <row r="11" spans="2:14" ht="15.75" customHeight="1">
      <c r="H11" s="97"/>
      <c r="I11" s="86"/>
      <c r="J11" s="98"/>
      <c r="L11" s="97"/>
      <c r="M11" s="86"/>
      <c r="N11" s="98"/>
    </row>
    <row r="12" spans="2:14" ht="15.75" customHeight="1">
      <c r="H12" s="97"/>
      <c r="I12" s="86"/>
      <c r="J12" s="98"/>
      <c r="L12" s="97"/>
      <c r="M12" s="86"/>
      <c r="N12" s="98"/>
    </row>
    <row r="13" spans="2:14" ht="15.75" customHeight="1">
      <c r="H13" s="97"/>
      <c r="I13" s="86"/>
      <c r="J13" s="98"/>
      <c r="L13" s="97"/>
      <c r="M13" s="86"/>
      <c r="N13" s="98"/>
    </row>
    <row r="14" spans="2:14" ht="15.75" customHeight="1">
      <c r="H14" s="97"/>
      <c r="I14" s="86"/>
      <c r="J14" s="98"/>
      <c r="L14" s="97"/>
      <c r="M14" s="86"/>
      <c r="N14" s="98"/>
    </row>
    <row r="15" spans="2:14" ht="15.75" customHeight="1">
      <c r="H15" s="97"/>
      <c r="I15" s="86"/>
      <c r="J15" s="98"/>
      <c r="L15" s="97"/>
      <c r="M15" s="86"/>
      <c r="N15" s="98"/>
    </row>
    <row r="16" spans="2:14" ht="15.75" customHeight="1">
      <c r="H16" s="97"/>
      <c r="I16" s="86"/>
      <c r="J16" s="98"/>
      <c r="L16" s="97"/>
      <c r="M16" s="86"/>
      <c r="N16" s="98"/>
    </row>
    <row r="17" spans="2:14" ht="15.75" customHeight="1">
      <c r="H17" s="50"/>
      <c r="J17" s="51"/>
      <c r="L17" s="50"/>
      <c r="N17" s="51"/>
    </row>
    <row r="18" spans="2:14" ht="15.75" customHeight="1">
      <c r="H18" s="52"/>
      <c r="I18" s="53"/>
      <c r="J18" s="54"/>
      <c r="L18" s="52"/>
      <c r="M18" s="53"/>
      <c r="N18" s="54"/>
    </row>
    <row r="21" spans="2:14" ht="15.75" customHeight="1">
      <c r="B21" s="94" t="s">
        <v>92</v>
      </c>
      <c r="C21" s="95"/>
      <c r="D21" s="95"/>
      <c r="E21" s="95"/>
      <c r="F21" s="96"/>
      <c r="H21" s="94" t="s">
        <v>93</v>
      </c>
      <c r="I21" s="95"/>
      <c r="J21" s="96"/>
      <c r="L21" s="94" t="s">
        <v>94</v>
      </c>
      <c r="M21" s="95"/>
      <c r="N21" s="96"/>
    </row>
    <row r="22" spans="2:14" ht="15.75" customHeight="1">
      <c r="B22" s="97"/>
      <c r="C22" s="86"/>
      <c r="D22" s="86"/>
      <c r="E22" s="86"/>
      <c r="F22" s="98"/>
      <c r="H22" s="97"/>
      <c r="I22" s="86"/>
      <c r="J22" s="98"/>
      <c r="L22" s="97"/>
      <c r="M22" s="86"/>
      <c r="N22" s="98"/>
    </row>
    <row r="23" spans="2:14" ht="15.75" customHeight="1">
      <c r="B23" s="55"/>
      <c r="C23" s="56" t="str">
        <f ca="1">IFERROR(__xludf.DUMMYFUNCTION("UNIQUE('Configurações'!B3:B10)"),"Ana Paula Ferreira")</f>
        <v>Ana Paula Ferreira</v>
      </c>
      <c r="D23" s="56"/>
      <c r="E23" s="57">
        <f ca="1">COUNTIF('1. Controle de processos'!C:C,C23)</f>
        <v>2</v>
      </c>
      <c r="F23" s="58"/>
      <c r="H23" s="99">
        <f>COUNTIF('1. Controle de processos'!B:B,"Ativo")</f>
        <v>4</v>
      </c>
      <c r="I23" s="86"/>
      <c r="J23" s="98"/>
      <c r="L23" s="100">
        <f>COUNTIF('1. Controle de processos'!B:B,"Encerrado")</f>
        <v>1</v>
      </c>
      <c r="M23" s="86"/>
      <c r="N23" s="98"/>
    </row>
    <row r="24" spans="2:14" ht="15.75" customHeight="1">
      <c r="B24" s="55"/>
      <c r="C24" s="56" t="str">
        <f ca="1">IFERROR(__xludf.DUMMYFUNCTION("""COMPUTED_VALUE"""),"Daniel Rosário Guimarães")</f>
        <v>Daniel Rosário Guimarães</v>
      </c>
      <c r="D24" s="56"/>
      <c r="E24" s="57">
        <f ca="1">COUNTIF('1. Controle de processos'!C:C,C24)</f>
        <v>1</v>
      </c>
      <c r="F24" s="58"/>
      <c r="H24" s="97"/>
      <c r="I24" s="86"/>
      <c r="J24" s="98"/>
      <c r="L24" s="97"/>
      <c r="M24" s="86"/>
      <c r="N24" s="98"/>
    </row>
    <row r="25" spans="2:14" ht="15.75" customHeight="1">
      <c r="B25" s="55"/>
      <c r="C25" s="56" t="str">
        <f ca="1">IFERROR(__xludf.DUMMYFUNCTION("""COMPUTED_VALUE"""),"Moisés Cavalcante")</f>
        <v>Moisés Cavalcante</v>
      </c>
      <c r="D25" s="56"/>
      <c r="E25" s="57">
        <f ca="1">COUNTIF('1. Controle de processos'!C:C,C25)</f>
        <v>2</v>
      </c>
      <c r="F25" s="58"/>
      <c r="H25" s="97"/>
      <c r="I25" s="86"/>
      <c r="J25" s="98"/>
      <c r="L25" s="97"/>
      <c r="M25" s="86"/>
      <c r="N25" s="98"/>
    </row>
    <row r="26" spans="2:14" ht="15.75" customHeight="1">
      <c r="B26" s="59"/>
      <c r="C26" s="56"/>
      <c r="D26" s="56"/>
      <c r="E26" s="57">
        <f>COUNTIF('1. Controle de processos'!C:C,C26)</f>
        <v>0</v>
      </c>
      <c r="F26" s="60"/>
      <c r="H26" s="97"/>
      <c r="I26" s="86"/>
      <c r="J26" s="98"/>
      <c r="L26" s="97"/>
      <c r="M26" s="86"/>
      <c r="N26" s="98"/>
    </row>
    <row r="27" spans="2:14" ht="15.75" customHeight="1">
      <c r="B27" s="59"/>
      <c r="C27" s="56"/>
      <c r="D27" s="56"/>
      <c r="E27" s="57">
        <f>COUNTIF('1. Controle de processos'!C:C,C27)</f>
        <v>0</v>
      </c>
      <c r="F27" s="60"/>
      <c r="H27" s="97"/>
      <c r="I27" s="86"/>
      <c r="J27" s="98"/>
      <c r="L27" s="97"/>
      <c r="M27" s="86"/>
      <c r="N27" s="98"/>
    </row>
    <row r="28" spans="2:14" ht="15.75" customHeight="1">
      <c r="B28" s="59"/>
      <c r="C28" s="56"/>
      <c r="D28" s="56"/>
      <c r="E28" s="61" t="s">
        <v>95</v>
      </c>
      <c r="F28" s="60"/>
      <c r="H28" s="97"/>
      <c r="I28" s="86"/>
      <c r="J28" s="98"/>
      <c r="L28" s="97"/>
      <c r="M28" s="86"/>
      <c r="N28" s="98"/>
    </row>
    <row r="29" spans="2:14" ht="15.75" customHeight="1">
      <c r="B29" s="59"/>
      <c r="C29" s="56"/>
      <c r="D29" s="56"/>
      <c r="E29" s="57">
        <f>COUNTIF('1. Controle de processos'!C:C,C29)</f>
        <v>0</v>
      </c>
      <c r="F29" s="60"/>
      <c r="H29" s="97"/>
      <c r="I29" s="86"/>
      <c r="J29" s="98"/>
      <c r="L29" s="97"/>
      <c r="M29" s="86"/>
      <c r="N29" s="98"/>
    </row>
    <row r="30" spans="2:14" ht="15.75" customHeight="1">
      <c r="B30" s="59"/>
      <c r="C30" s="56"/>
      <c r="D30" s="56"/>
      <c r="E30" s="57">
        <f>COUNTIF('1. Controle de processos'!C:C,C30)</f>
        <v>0</v>
      </c>
      <c r="F30" s="60"/>
      <c r="H30" s="97"/>
      <c r="I30" s="86"/>
      <c r="J30" s="98"/>
      <c r="L30" s="97"/>
      <c r="M30" s="86"/>
      <c r="N30" s="98"/>
    </row>
    <row r="31" spans="2:14" ht="15.75" customHeight="1">
      <c r="B31" s="59"/>
      <c r="C31" s="56"/>
      <c r="D31" s="56"/>
      <c r="E31" s="57">
        <f>COUNTIF('1. Controle de processos'!C:C,C31)</f>
        <v>0</v>
      </c>
      <c r="F31" s="60"/>
      <c r="H31" s="97"/>
      <c r="I31" s="86"/>
      <c r="J31" s="98"/>
      <c r="L31" s="97"/>
      <c r="M31" s="86"/>
      <c r="N31" s="98"/>
    </row>
    <row r="32" spans="2:14" ht="15.75" customHeight="1">
      <c r="B32" s="59"/>
      <c r="C32" s="56"/>
      <c r="D32" s="56"/>
      <c r="E32" s="57">
        <f>COUNTIF('1. Controle de processos'!C:C,C32)</f>
        <v>0</v>
      </c>
      <c r="F32" s="60"/>
      <c r="H32" s="97"/>
      <c r="I32" s="86"/>
      <c r="J32" s="98"/>
      <c r="L32" s="97"/>
      <c r="M32" s="86"/>
      <c r="N32" s="98"/>
    </row>
    <row r="33" spans="2:14" ht="15.75" customHeight="1">
      <c r="B33" s="55"/>
      <c r="C33" s="62"/>
      <c r="D33" s="62"/>
      <c r="E33" s="57">
        <f>COUNTIF('1. Controle de processos'!C:C,C33)</f>
        <v>0</v>
      </c>
      <c r="F33" s="60"/>
      <c r="H33" s="50"/>
      <c r="J33" s="51"/>
      <c r="L33" s="50"/>
      <c r="N33" s="51"/>
    </row>
    <row r="34" spans="2:14" ht="15.75" customHeight="1">
      <c r="B34" s="63"/>
      <c r="C34" s="64"/>
      <c r="D34" s="64"/>
      <c r="E34" s="65">
        <f>COUNTIF('1. Controle de processos'!C:C,C34)</f>
        <v>0</v>
      </c>
      <c r="F34" s="66"/>
      <c r="H34" s="52"/>
      <c r="I34" s="53"/>
      <c r="J34" s="54"/>
      <c r="L34" s="52"/>
      <c r="M34" s="53"/>
      <c r="N34" s="54"/>
    </row>
  </sheetData>
  <mergeCells count="10">
    <mergeCell ref="H21:J22"/>
    <mergeCell ref="H23:J32"/>
    <mergeCell ref="L23:N32"/>
    <mergeCell ref="B2:N2"/>
    <mergeCell ref="H5:J6"/>
    <mergeCell ref="L5:N6"/>
    <mergeCell ref="H7:J16"/>
    <mergeCell ref="L7:N16"/>
    <mergeCell ref="B21:F22"/>
    <mergeCell ref="L21:N22"/>
  </mergeCells>
  <conditionalFormatting sqref="E34">
    <cfRule type="cellIs" dxfId="5" priority="1" operator="equal">
      <formula>0</formula>
    </cfRule>
  </conditionalFormatting>
  <conditionalFormatting sqref="E26 E28 E30 E32 E34 E24">
    <cfRule type="cellIs" dxfId="4" priority="2" operator="equal">
      <formula>0</formula>
    </cfRule>
  </conditionalFormatting>
  <conditionalFormatting sqref="E27 E25 E23 E29 E31 E33">
    <cfRule type="cellIs" dxfId="3" priority="3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B2:O34"/>
  <sheetViews>
    <sheetView showGridLines="0" tabSelected="1" zoomScaleNormal="100" workbookViewId="0"/>
  </sheetViews>
  <sheetFormatPr defaultColWidth="14.42578125" defaultRowHeight="15.75" customHeight="1"/>
  <cols>
    <col min="1" max="1" width="7.7109375" customWidth="1"/>
    <col min="2" max="6" width="13.42578125" customWidth="1"/>
    <col min="7" max="7" width="7.7109375" customWidth="1"/>
    <col min="8" max="10" width="13.42578125" customWidth="1"/>
    <col min="11" max="11" width="7.7109375" customWidth="1"/>
    <col min="12" max="15" width="13.42578125" customWidth="1"/>
    <col min="16" max="16" width="7.7109375" customWidth="1"/>
  </cols>
  <sheetData>
    <row r="2" spans="2:15" ht="18">
      <c r="B2" s="101" t="s">
        <v>96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5" spans="2:15" ht="15.75" customHeight="1">
      <c r="H5" s="94" t="s">
        <v>29</v>
      </c>
      <c r="I5" s="95"/>
      <c r="J5" s="96"/>
    </row>
    <row r="6" spans="2:15" ht="15.75" customHeight="1">
      <c r="H6" s="97"/>
      <c r="I6" s="86"/>
      <c r="J6" s="98"/>
    </row>
    <row r="7" spans="2:15" ht="15.75" customHeight="1">
      <c r="H7" s="105">
        <f>SUM('2. Controle de atividades'!I:I)</f>
        <v>0.625</v>
      </c>
      <c r="I7" s="86"/>
      <c r="J7" s="98"/>
    </row>
    <row r="8" spans="2:15" ht="15.75" customHeight="1">
      <c r="H8" s="97"/>
      <c r="I8" s="86"/>
      <c r="J8" s="98"/>
    </row>
    <row r="9" spans="2:15" ht="15.75" customHeight="1">
      <c r="H9" s="97"/>
      <c r="I9" s="86"/>
      <c r="J9" s="98"/>
    </row>
    <row r="10" spans="2:15" ht="15.75" customHeight="1">
      <c r="H10" s="97"/>
      <c r="I10" s="86"/>
      <c r="J10" s="98"/>
    </row>
    <row r="11" spans="2:15" ht="15.75" customHeight="1">
      <c r="H11" s="97"/>
      <c r="I11" s="86"/>
      <c r="J11" s="98"/>
    </row>
    <row r="12" spans="2:15" ht="15.75" customHeight="1">
      <c r="H12" s="97"/>
      <c r="I12" s="86"/>
      <c r="J12" s="98"/>
    </row>
    <row r="13" spans="2:15" ht="15.75" customHeight="1">
      <c r="H13" s="97"/>
      <c r="I13" s="86"/>
      <c r="J13" s="98"/>
    </row>
    <row r="14" spans="2:15" ht="15.75" customHeight="1">
      <c r="H14" s="97"/>
      <c r="I14" s="86"/>
      <c r="J14" s="98"/>
    </row>
    <row r="15" spans="2:15" ht="15.75" customHeight="1">
      <c r="H15" s="97"/>
      <c r="I15" s="86"/>
      <c r="J15" s="98"/>
    </row>
    <row r="16" spans="2:15" ht="15.75" customHeight="1">
      <c r="H16" s="97"/>
      <c r="I16" s="86"/>
      <c r="J16" s="98"/>
    </row>
    <row r="17" spans="2:14" ht="15.75" customHeight="1">
      <c r="H17" s="50"/>
      <c r="J17" s="51"/>
    </row>
    <row r="18" spans="2:14" ht="15.75" customHeight="1">
      <c r="H18" s="52"/>
      <c r="I18" s="53"/>
      <c r="J18" s="54"/>
    </row>
    <row r="21" spans="2:14" ht="15.75" customHeight="1">
      <c r="B21" s="94" t="s">
        <v>97</v>
      </c>
      <c r="C21" s="95"/>
      <c r="D21" s="95"/>
      <c r="E21" s="95"/>
      <c r="F21" s="96"/>
      <c r="H21" s="94" t="s">
        <v>98</v>
      </c>
      <c r="I21" s="95"/>
      <c r="J21" s="96"/>
      <c r="L21" s="67"/>
      <c r="M21" s="67"/>
      <c r="N21" s="67"/>
    </row>
    <row r="22" spans="2:14" ht="15.75" customHeight="1">
      <c r="B22" s="97"/>
      <c r="C22" s="86"/>
      <c r="D22" s="86"/>
      <c r="E22" s="86"/>
      <c r="F22" s="98"/>
      <c r="H22" s="97"/>
      <c r="I22" s="86"/>
      <c r="J22" s="98"/>
      <c r="L22" s="67"/>
      <c r="M22" s="67"/>
      <c r="N22" s="67"/>
    </row>
    <row r="23" spans="2:14" ht="15.75" customHeight="1">
      <c r="B23" s="55"/>
      <c r="C23" s="56" t="str">
        <f ca="1">IFERROR(__xludf.DUMMYFUNCTION("UNIQUE('Configurações'!B3:B10)"),"Ana Paula Ferreira")</f>
        <v>Ana Paula Ferreira</v>
      </c>
      <c r="D23" s="56"/>
      <c r="E23" s="68">
        <f ca="1">SUMIF('2. Controle de atividades'!C:C,C23,'2. Controle de atividades'!I:I)</f>
        <v>0.33333333333333337</v>
      </c>
      <c r="F23" s="58"/>
      <c r="H23" s="104">
        <f>COUNTIFS('2. Controle de atividades'!J:J,"Por fazer",'2. Controle de atividades'!D:D,"Alta")</f>
        <v>1</v>
      </c>
      <c r="I23" s="86"/>
      <c r="J23" s="98"/>
      <c r="L23" s="69"/>
      <c r="M23" s="69"/>
      <c r="N23" s="69"/>
    </row>
    <row r="24" spans="2:14" ht="15.75" customHeight="1">
      <c r="B24" s="55"/>
      <c r="C24" s="56" t="str">
        <f ca="1">IFERROR(__xludf.DUMMYFUNCTION("""COMPUTED_VALUE"""),"Daniel Rosário Guimarães")</f>
        <v>Daniel Rosário Guimarães</v>
      </c>
      <c r="D24" s="56"/>
      <c r="E24" s="68">
        <f ca="1">SUMIF('2. Controle de atividades'!C:C,C24,'2. Controle de atividades'!I:I)</f>
        <v>0</v>
      </c>
      <c r="F24" s="58"/>
      <c r="H24" s="97"/>
      <c r="I24" s="86"/>
      <c r="J24" s="98"/>
      <c r="L24" s="69"/>
      <c r="M24" s="69"/>
      <c r="N24" s="69"/>
    </row>
    <row r="25" spans="2:14" ht="15.75" customHeight="1">
      <c r="B25" s="55"/>
      <c r="C25" s="56" t="str">
        <f ca="1">IFERROR(__xludf.DUMMYFUNCTION("""COMPUTED_VALUE"""),"Moisés Cavalcante")</f>
        <v>Moisés Cavalcante</v>
      </c>
      <c r="D25" s="56"/>
      <c r="E25" s="68">
        <f ca="1">SUMIF('2. Controle de atividades'!C:C,C25,'2. Controle de atividades'!I:I)</f>
        <v>0.29166666666666663</v>
      </c>
      <c r="F25" s="58"/>
      <c r="H25" s="97"/>
      <c r="I25" s="86"/>
      <c r="J25" s="98"/>
      <c r="L25" s="69"/>
      <c r="M25" s="69"/>
      <c r="N25" s="69"/>
    </row>
    <row r="26" spans="2:14" ht="15.75" customHeight="1">
      <c r="B26" s="59"/>
      <c r="C26" s="56"/>
      <c r="D26" s="56"/>
      <c r="E26" s="68">
        <f>SUMIF('2. Controle de atividades'!C:C,C26,'2. Controle de atividades'!I:I)</f>
        <v>0</v>
      </c>
      <c r="F26" s="60"/>
      <c r="H26" s="97"/>
      <c r="I26" s="86"/>
      <c r="J26" s="98"/>
      <c r="L26" s="69"/>
      <c r="M26" s="69"/>
      <c r="N26" s="69"/>
    </row>
    <row r="27" spans="2:14" ht="15.75" customHeight="1">
      <c r="B27" s="59"/>
      <c r="C27" s="56"/>
      <c r="D27" s="56"/>
      <c r="E27" s="68">
        <f>SUMIF('2. Controle de atividades'!C:C,C27,'2. Controle de atividades'!I:I)</f>
        <v>0</v>
      </c>
      <c r="F27" s="60"/>
      <c r="H27" s="97"/>
      <c r="I27" s="86"/>
      <c r="J27" s="98"/>
      <c r="L27" s="69"/>
      <c r="M27" s="69"/>
      <c r="N27" s="69"/>
    </row>
    <row r="28" spans="2:14" ht="15.75" customHeight="1">
      <c r="B28" s="59"/>
      <c r="C28" s="56"/>
      <c r="D28" s="56"/>
      <c r="E28" s="68">
        <f>SUMIF('2. Controle de atividades'!C:C,C28,'2. Controle de atividades'!I:I)</f>
        <v>0</v>
      </c>
      <c r="F28" s="60"/>
      <c r="H28" s="97"/>
      <c r="I28" s="86"/>
      <c r="J28" s="98"/>
      <c r="L28" s="69"/>
      <c r="M28" s="69"/>
      <c r="N28" s="69"/>
    </row>
    <row r="29" spans="2:14" ht="15.75" customHeight="1">
      <c r="B29" s="59"/>
      <c r="C29" s="56"/>
      <c r="D29" s="56"/>
      <c r="E29" s="68">
        <f>SUMIF('2. Controle de atividades'!C:C,C29,'2. Controle de atividades'!I:I)</f>
        <v>0</v>
      </c>
      <c r="F29" s="60"/>
      <c r="H29" s="97"/>
      <c r="I29" s="86"/>
      <c r="J29" s="98"/>
      <c r="L29" s="69"/>
      <c r="M29" s="69"/>
      <c r="N29" s="69"/>
    </row>
    <row r="30" spans="2:14" ht="15.75" customHeight="1">
      <c r="B30" s="59"/>
      <c r="C30" s="56"/>
      <c r="D30" s="56"/>
      <c r="E30" s="68">
        <f>SUMIF('2. Controle de atividades'!C:C,C30,'2. Controle de atividades'!I:I)</f>
        <v>0</v>
      </c>
      <c r="F30" s="60"/>
      <c r="H30" s="97"/>
      <c r="I30" s="86"/>
      <c r="J30" s="98"/>
      <c r="L30" s="69"/>
      <c r="M30" s="69"/>
      <c r="N30" s="69"/>
    </row>
    <row r="31" spans="2:14" ht="15.75" customHeight="1">
      <c r="B31" s="59"/>
      <c r="C31" s="56"/>
      <c r="D31" s="56"/>
      <c r="E31" s="68">
        <f>SUMIF('2. Controle de atividades'!C:C,C31,'2. Controle de atividades'!I:I)</f>
        <v>0</v>
      </c>
      <c r="F31" s="60"/>
      <c r="H31" s="97"/>
      <c r="I31" s="86"/>
      <c r="J31" s="98"/>
      <c r="L31" s="69"/>
      <c r="M31" s="69"/>
      <c r="N31" s="69"/>
    </row>
    <row r="32" spans="2:14" ht="15.75" customHeight="1">
      <c r="B32" s="59"/>
      <c r="C32" s="56"/>
      <c r="D32" s="56"/>
      <c r="E32" s="68">
        <f>SUMIF('2. Controle de atividades'!C:C,C32,'2. Controle de atividades'!I:I)</f>
        <v>0</v>
      </c>
      <c r="F32" s="60"/>
      <c r="H32" s="97"/>
      <c r="I32" s="86"/>
      <c r="J32" s="98"/>
      <c r="L32" s="69"/>
      <c r="M32" s="69"/>
      <c r="N32" s="69"/>
    </row>
    <row r="33" spans="2:10" ht="15.75" customHeight="1">
      <c r="B33" s="55"/>
      <c r="C33" s="62"/>
      <c r="D33" s="62"/>
      <c r="E33" s="68">
        <f>SUMIF('2. Controle de atividades'!C:C,C33,'2. Controle de atividades'!I:I)</f>
        <v>0</v>
      </c>
      <c r="F33" s="60"/>
      <c r="H33" s="50"/>
      <c r="J33" s="51"/>
    </row>
    <row r="34" spans="2:10" ht="15.75" customHeight="1">
      <c r="B34" s="63"/>
      <c r="C34" s="64"/>
      <c r="D34" s="64"/>
      <c r="E34" s="70">
        <f>SUMIF('2. Controle de atividades'!C:C,C34,'2. Controle de atividades'!I:I)</f>
        <v>0</v>
      </c>
      <c r="F34" s="66"/>
      <c r="H34" s="52"/>
      <c r="I34" s="53"/>
      <c r="J34" s="54"/>
    </row>
  </sheetData>
  <mergeCells count="6">
    <mergeCell ref="H23:J32"/>
    <mergeCell ref="B2:O2"/>
    <mergeCell ref="H5:J6"/>
    <mergeCell ref="H7:J16"/>
    <mergeCell ref="B21:F22"/>
    <mergeCell ref="H21:J22"/>
  </mergeCells>
  <conditionalFormatting sqref="E34">
    <cfRule type="cellIs" dxfId="2" priority="1" operator="equal">
      <formula>0</formula>
    </cfRule>
  </conditionalFormatting>
  <conditionalFormatting sqref="E26 E28 E30 E32 E34 E24">
    <cfRule type="cellIs" dxfId="1" priority="2" operator="equal">
      <formula>0</formula>
    </cfRule>
  </conditionalFormatting>
  <conditionalFormatting sqref="E23:E34">
    <cfRule type="cellIs" dxfId="0" priority="3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B1:D28"/>
  <sheetViews>
    <sheetView showGridLines="0" workbookViewId="0"/>
  </sheetViews>
  <sheetFormatPr defaultColWidth="14.42578125" defaultRowHeight="15.75" customHeight="1"/>
  <cols>
    <col min="2" max="2" width="29" customWidth="1"/>
    <col min="3" max="3" width="21.28515625" customWidth="1"/>
    <col min="4" max="4" width="28.85546875" customWidth="1"/>
  </cols>
  <sheetData>
    <row r="1" spans="2:4" ht="12.75">
      <c r="B1" s="6"/>
      <c r="C1" s="6"/>
      <c r="D1" s="6"/>
    </row>
    <row r="2" spans="2:4" ht="12.75">
      <c r="B2" s="71" t="s">
        <v>99</v>
      </c>
      <c r="C2" s="6"/>
      <c r="D2" s="71" t="s">
        <v>100</v>
      </c>
    </row>
    <row r="3" spans="2:4" ht="12.75">
      <c r="B3" s="72" t="s">
        <v>34</v>
      </c>
      <c r="C3" s="6"/>
      <c r="D3" s="72" t="s">
        <v>101</v>
      </c>
    </row>
    <row r="4" spans="2:4" ht="12.75">
      <c r="B4" s="73" t="s">
        <v>55</v>
      </c>
      <c r="C4" s="6"/>
      <c r="D4" s="73" t="s">
        <v>77</v>
      </c>
    </row>
    <row r="5" spans="2:4" ht="12.75">
      <c r="B5" s="73" t="s">
        <v>47</v>
      </c>
      <c r="C5" s="6"/>
      <c r="D5" s="73" t="s">
        <v>85</v>
      </c>
    </row>
    <row r="6" spans="2:4" ht="12.75">
      <c r="B6" s="73"/>
      <c r="C6" s="6"/>
      <c r="D6" s="73" t="s">
        <v>80</v>
      </c>
    </row>
    <row r="7" spans="2:4" ht="12.75">
      <c r="B7" s="73"/>
      <c r="C7" s="6"/>
      <c r="D7" s="73" t="s">
        <v>88</v>
      </c>
    </row>
    <row r="8" spans="2:4" ht="12.75">
      <c r="B8" s="74"/>
      <c r="C8" s="6"/>
      <c r="D8" s="74"/>
    </row>
    <row r="9" spans="2:4" ht="12.75">
      <c r="B9" s="74"/>
      <c r="C9" s="6"/>
      <c r="D9" s="74"/>
    </row>
    <row r="10" spans="2:4" ht="12.75">
      <c r="B10" s="75"/>
      <c r="C10" s="6"/>
      <c r="D10" s="75"/>
    </row>
    <row r="11" spans="2:4" ht="12.75">
      <c r="B11" s="6"/>
      <c r="C11" s="6"/>
      <c r="D11" s="76"/>
    </row>
    <row r="12" spans="2:4" ht="15.75" customHeight="1">
      <c r="B12" s="77" t="s">
        <v>102</v>
      </c>
      <c r="C12" s="6"/>
      <c r="D12" s="77" t="s">
        <v>102</v>
      </c>
    </row>
    <row r="13" spans="2:4" ht="12.75">
      <c r="B13" s="78" t="s">
        <v>103</v>
      </c>
      <c r="C13" s="6"/>
      <c r="D13" s="78" t="s">
        <v>104</v>
      </c>
    </row>
    <row r="16" spans="2:4" ht="12.75">
      <c r="B16" s="71" t="s">
        <v>105</v>
      </c>
      <c r="C16" s="6"/>
      <c r="D16" s="71" t="s">
        <v>106</v>
      </c>
    </row>
    <row r="17" spans="2:4" ht="12.75">
      <c r="B17" s="72" t="s">
        <v>107</v>
      </c>
      <c r="C17" s="6"/>
      <c r="D17" s="72" t="s">
        <v>87</v>
      </c>
    </row>
    <row r="18" spans="2:4" ht="12.75">
      <c r="B18" s="79" t="s">
        <v>108</v>
      </c>
      <c r="C18" s="6"/>
      <c r="D18" s="73" t="s">
        <v>84</v>
      </c>
    </row>
    <row r="19" spans="2:4" ht="12.75">
      <c r="B19" s="79" t="s">
        <v>83</v>
      </c>
      <c r="C19" s="6"/>
      <c r="D19" s="73" t="s">
        <v>76</v>
      </c>
    </row>
    <row r="20" spans="2:4" ht="12.75">
      <c r="B20" s="79" t="s">
        <v>79</v>
      </c>
      <c r="C20" s="6"/>
      <c r="D20" s="73"/>
    </row>
    <row r="21" spans="2:4" ht="12.75">
      <c r="B21" s="73"/>
      <c r="C21" s="6"/>
      <c r="D21" s="73"/>
    </row>
    <row r="22" spans="2:4" ht="12.75">
      <c r="B22" s="74"/>
      <c r="C22" s="6"/>
      <c r="D22" s="74"/>
    </row>
    <row r="23" spans="2:4" ht="12.75">
      <c r="B23" s="74"/>
      <c r="C23" s="6"/>
      <c r="D23" s="74"/>
    </row>
    <row r="24" spans="2:4" ht="12.75">
      <c r="B24" s="75"/>
      <c r="C24" s="6"/>
      <c r="D24" s="75"/>
    </row>
    <row r="25" spans="2:4" ht="12.75">
      <c r="B25" s="6"/>
      <c r="C25" s="6"/>
      <c r="D25" s="76"/>
    </row>
    <row r="26" spans="2:4" ht="15.75" customHeight="1">
      <c r="B26" s="77" t="s">
        <v>102</v>
      </c>
      <c r="C26" s="6"/>
      <c r="D26" s="77" t="s">
        <v>102</v>
      </c>
    </row>
    <row r="27" spans="2:4" ht="12.75">
      <c r="B27" s="78" t="s">
        <v>109</v>
      </c>
      <c r="C27" s="6"/>
      <c r="D27" s="78" t="s">
        <v>110</v>
      </c>
    </row>
    <row r="28" spans="2:4" ht="12.75">
      <c r="B28" s="80"/>
      <c r="C28" s="6"/>
      <c r="D28" s="78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E3714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/>
  <cols>
    <col min="1" max="1" width="32.28515625" customWidth="1"/>
    <col min="2" max="2" width="45.28515625" customWidth="1"/>
    <col min="3" max="3" width="72.85546875" customWidth="1"/>
    <col min="4" max="5" width="47.28515625" customWidth="1"/>
  </cols>
  <sheetData>
    <row r="1" spans="1:5" ht="15.75" customHeight="1">
      <c r="A1" s="81" t="s">
        <v>23</v>
      </c>
      <c r="B1" s="81" t="s">
        <v>25</v>
      </c>
      <c r="C1" s="81" t="s">
        <v>17</v>
      </c>
      <c r="D1" s="81" t="s">
        <v>19</v>
      </c>
      <c r="E1" s="81" t="s">
        <v>15</v>
      </c>
    </row>
    <row r="2" spans="1:5" ht="15.75" customHeight="1">
      <c r="A2" s="82" t="s">
        <v>111</v>
      </c>
      <c r="B2" s="82" t="s">
        <v>112</v>
      </c>
      <c r="C2" s="82" t="s">
        <v>113</v>
      </c>
      <c r="D2" s="82" t="s">
        <v>114</v>
      </c>
      <c r="E2" s="82" t="s">
        <v>33</v>
      </c>
    </row>
    <row r="3" spans="1:5" ht="15.75" customHeight="1">
      <c r="A3" s="82" t="s">
        <v>41</v>
      </c>
      <c r="B3" s="82" t="s">
        <v>115</v>
      </c>
      <c r="C3" s="82" t="s">
        <v>116</v>
      </c>
      <c r="D3" s="82" t="s">
        <v>117</v>
      </c>
      <c r="E3" s="82" t="s">
        <v>54</v>
      </c>
    </row>
    <row r="4" spans="1:5" ht="15.75" customHeight="1">
      <c r="A4" s="82" t="s">
        <v>118</v>
      </c>
      <c r="B4" s="82" t="s">
        <v>119</v>
      </c>
      <c r="C4" s="82" t="s">
        <v>63</v>
      </c>
      <c r="D4" s="82" t="s">
        <v>120</v>
      </c>
      <c r="E4" s="82" t="s">
        <v>121</v>
      </c>
    </row>
    <row r="5" spans="1:5" ht="15.75" customHeight="1">
      <c r="A5" s="82" t="s">
        <v>122</v>
      </c>
      <c r="B5" s="82" t="s">
        <v>123</v>
      </c>
      <c r="C5" s="82" t="s">
        <v>124</v>
      </c>
      <c r="D5" s="82" t="s">
        <v>125</v>
      </c>
      <c r="E5" s="82" t="s">
        <v>126</v>
      </c>
    </row>
    <row r="6" spans="1:5" ht="15.75" customHeight="1">
      <c r="A6" s="82" t="s">
        <v>127</v>
      </c>
      <c r="B6" s="82" t="s">
        <v>128</v>
      </c>
      <c r="C6" s="82" t="s">
        <v>56</v>
      </c>
      <c r="D6" s="82" t="s">
        <v>129</v>
      </c>
      <c r="E6" s="82" t="s">
        <v>130</v>
      </c>
    </row>
    <row r="7" spans="1:5" ht="15.75" customHeight="1">
      <c r="A7" s="82" t="s">
        <v>131</v>
      </c>
      <c r="B7" s="82" t="s">
        <v>132</v>
      </c>
      <c r="C7" s="82" t="s">
        <v>133</v>
      </c>
      <c r="D7" s="82" t="s">
        <v>134</v>
      </c>
      <c r="E7" s="82" t="s">
        <v>135</v>
      </c>
    </row>
    <row r="8" spans="1:5" ht="15.75" customHeight="1">
      <c r="A8" s="82" t="s">
        <v>136</v>
      </c>
      <c r="B8" s="82" t="s">
        <v>137</v>
      </c>
      <c r="C8" s="82" t="s">
        <v>138</v>
      </c>
      <c r="D8" s="82" t="s">
        <v>139</v>
      </c>
      <c r="E8" s="82" t="s">
        <v>140</v>
      </c>
    </row>
    <row r="9" spans="1:5" ht="15.75" customHeight="1">
      <c r="A9" s="82" t="s">
        <v>141</v>
      </c>
      <c r="B9" s="82" t="s">
        <v>142</v>
      </c>
      <c r="C9" s="82" t="s">
        <v>143</v>
      </c>
      <c r="D9" s="82" t="s">
        <v>144</v>
      </c>
      <c r="E9" s="82" t="s">
        <v>145</v>
      </c>
    </row>
    <row r="10" spans="1:5" ht="15.75" customHeight="1">
      <c r="A10" s="82" t="s">
        <v>146</v>
      </c>
      <c r="B10" s="82" t="s">
        <v>147</v>
      </c>
      <c r="C10" s="82" t="s">
        <v>148</v>
      </c>
      <c r="D10" s="82" t="s">
        <v>37</v>
      </c>
      <c r="E10" s="82"/>
    </row>
    <row r="11" spans="1:5" ht="15.75" customHeight="1">
      <c r="A11" s="82" t="s">
        <v>52</v>
      </c>
      <c r="B11" s="82" t="s">
        <v>149</v>
      </c>
      <c r="C11" s="82" t="s">
        <v>48</v>
      </c>
      <c r="D11" s="82" t="s">
        <v>150</v>
      </c>
      <c r="E11" s="82"/>
    </row>
    <row r="12" spans="1:5" ht="15.75" customHeight="1">
      <c r="A12" s="82" t="s">
        <v>151</v>
      </c>
      <c r="B12" s="82" t="s">
        <v>61</v>
      </c>
      <c r="C12" s="82" t="s">
        <v>152</v>
      </c>
      <c r="D12" s="82" t="s">
        <v>153</v>
      </c>
      <c r="E12" s="82"/>
    </row>
    <row r="13" spans="1:5" ht="15.75" customHeight="1">
      <c r="A13" s="82" t="s">
        <v>154</v>
      </c>
      <c r="B13" s="82" t="s">
        <v>155</v>
      </c>
      <c r="C13" s="82" t="s">
        <v>156</v>
      </c>
      <c r="D13" s="82" t="s">
        <v>157</v>
      </c>
      <c r="E13" s="82"/>
    </row>
    <row r="14" spans="1:5" ht="15.75" customHeight="1">
      <c r="A14" s="82" t="s">
        <v>158</v>
      </c>
      <c r="B14" s="82" t="s">
        <v>53</v>
      </c>
      <c r="C14" s="82" t="s">
        <v>159</v>
      </c>
      <c r="D14" s="82" t="s">
        <v>160</v>
      </c>
      <c r="E14" s="82"/>
    </row>
    <row r="15" spans="1:5" ht="15.75" customHeight="1">
      <c r="A15" s="82" t="s">
        <v>161</v>
      </c>
      <c r="B15" s="82" t="s">
        <v>162</v>
      </c>
      <c r="C15" s="82" t="s">
        <v>163</v>
      </c>
      <c r="D15" s="82" t="s">
        <v>164</v>
      </c>
      <c r="E15" s="82"/>
    </row>
    <row r="16" spans="1:5" ht="15.75" customHeight="1">
      <c r="B16" s="82" t="s">
        <v>165</v>
      </c>
      <c r="C16" s="82" t="s">
        <v>166</v>
      </c>
      <c r="D16" s="82" t="s">
        <v>167</v>
      </c>
      <c r="E16" s="82"/>
    </row>
    <row r="17" spans="2:5" ht="15.75" customHeight="1">
      <c r="B17" s="82" t="s">
        <v>168</v>
      </c>
      <c r="C17" s="82" t="s">
        <v>169</v>
      </c>
      <c r="D17" s="82" t="s">
        <v>170</v>
      </c>
      <c r="E17" s="82"/>
    </row>
    <row r="18" spans="2:5" ht="15.75" customHeight="1">
      <c r="B18" s="82" t="s">
        <v>171</v>
      </c>
      <c r="C18" s="82" t="s">
        <v>172</v>
      </c>
      <c r="D18" s="82" t="s">
        <v>173</v>
      </c>
      <c r="E18" s="82"/>
    </row>
    <row r="19" spans="2:5" ht="15.75" customHeight="1">
      <c r="B19" s="82" t="s">
        <v>174</v>
      </c>
      <c r="C19" s="82" t="s">
        <v>175</v>
      </c>
      <c r="D19" s="82" t="s">
        <v>176</v>
      </c>
      <c r="E19" s="82"/>
    </row>
    <row r="20" spans="2:5" ht="15.75" customHeight="1">
      <c r="B20" s="82" t="s">
        <v>177</v>
      </c>
      <c r="C20" s="82" t="s">
        <v>178</v>
      </c>
      <c r="D20" s="82" t="s">
        <v>179</v>
      </c>
      <c r="E20" s="82"/>
    </row>
    <row r="21" spans="2:5" ht="15.75" customHeight="1">
      <c r="B21" s="82" t="s">
        <v>180</v>
      </c>
      <c r="C21" s="82" t="s">
        <v>181</v>
      </c>
      <c r="D21" s="82" t="s">
        <v>182</v>
      </c>
      <c r="E21" s="82"/>
    </row>
    <row r="22" spans="2:5" ht="15.75" customHeight="1">
      <c r="B22" s="82" t="s">
        <v>183</v>
      </c>
      <c r="C22" s="82" t="s">
        <v>184</v>
      </c>
      <c r="D22" s="82" t="s">
        <v>185</v>
      </c>
      <c r="E22" s="82"/>
    </row>
    <row r="23" spans="2:5" ht="15.75" customHeight="1">
      <c r="B23" s="82" t="s">
        <v>186</v>
      </c>
      <c r="C23" s="82" t="s">
        <v>187</v>
      </c>
      <c r="D23" s="82" t="s">
        <v>188</v>
      </c>
      <c r="E23" s="82"/>
    </row>
    <row r="24" spans="2:5" ht="15.75" customHeight="1">
      <c r="B24" s="82" t="s">
        <v>189</v>
      </c>
      <c r="C24" s="82" t="s">
        <v>190</v>
      </c>
      <c r="D24" s="82" t="s">
        <v>191</v>
      </c>
      <c r="E24" s="82"/>
    </row>
    <row r="25" spans="2:5" ht="15.75" customHeight="1">
      <c r="B25" s="82" t="s">
        <v>192</v>
      </c>
      <c r="C25" s="82" t="s">
        <v>193</v>
      </c>
      <c r="D25" s="82" t="s">
        <v>194</v>
      </c>
      <c r="E25" s="82"/>
    </row>
    <row r="26" spans="2:5" ht="15.75" customHeight="1">
      <c r="B26" s="82" t="s">
        <v>195</v>
      </c>
      <c r="C26" s="82" t="s">
        <v>196</v>
      </c>
      <c r="D26" s="82" t="s">
        <v>197</v>
      </c>
      <c r="E26" s="82"/>
    </row>
    <row r="27" spans="2:5" ht="15.75" customHeight="1">
      <c r="B27" s="82" t="s">
        <v>198</v>
      </c>
      <c r="C27" s="82" t="s">
        <v>199</v>
      </c>
      <c r="D27" s="82" t="s">
        <v>200</v>
      </c>
      <c r="E27" s="82"/>
    </row>
    <row r="28" spans="2:5" ht="15.75" customHeight="1">
      <c r="B28" s="82" t="s">
        <v>201</v>
      </c>
      <c r="C28" s="82" t="s">
        <v>202</v>
      </c>
      <c r="D28" s="82" t="s">
        <v>203</v>
      </c>
      <c r="E28" s="82"/>
    </row>
    <row r="29" spans="2:5" ht="15.75" customHeight="1">
      <c r="B29" s="82" t="s">
        <v>204</v>
      </c>
      <c r="C29" s="82" t="s">
        <v>205</v>
      </c>
      <c r="D29" s="82" t="s">
        <v>206</v>
      </c>
      <c r="E29" s="82"/>
    </row>
    <row r="30" spans="2:5" ht="15.75" customHeight="1">
      <c r="B30" s="82" t="s">
        <v>207</v>
      </c>
      <c r="C30" s="82" t="s">
        <v>208</v>
      </c>
      <c r="D30" s="82" t="s">
        <v>209</v>
      </c>
      <c r="E30" s="82"/>
    </row>
    <row r="31" spans="2:5" ht="15.75" customHeight="1">
      <c r="B31" s="82" t="s">
        <v>210</v>
      </c>
      <c r="C31" s="82" t="s">
        <v>211</v>
      </c>
      <c r="D31" s="82" t="s">
        <v>212</v>
      </c>
      <c r="E31" s="82"/>
    </row>
    <row r="32" spans="2:5" ht="15.75" customHeight="1">
      <c r="B32" s="82" t="s">
        <v>213</v>
      </c>
      <c r="C32" s="82" t="s">
        <v>214</v>
      </c>
      <c r="D32" s="82" t="s">
        <v>215</v>
      </c>
      <c r="E32" s="82"/>
    </row>
    <row r="33" spans="2:5" ht="15.75" customHeight="1">
      <c r="B33" s="82" t="s">
        <v>216</v>
      </c>
      <c r="C33" s="82" t="s">
        <v>217</v>
      </c>
      <c r="D33" s="82" t="s">
        <v>218</v>
      </c>
      <c r="E33" s="82"/>
    </row>
    <row r="34" spans="2:5" ht="15.75" customHeight="1">
      <c r="B34" s="82" t="s">
        <v>219</v>
      </c>
      <c r="C34" s="82" t="s">
        <v>220</v>
      </c>
      <c r="D34" s="82" t="s">
        <v>221</v>
      </c>
      <c r="E34" s="82"/>
    </row>
    <row r="35" spans="2:5" ht="15.75" customHeight="1">
      <c r="B35" s="82" t="s">
        <v>222</v>
      </c>
      <c r="C35" s="82" t="s">
        <v>223</v>
      </c>
      <c r="D35" s="82" t="s">
        <v>224</v>
      </c>
      <c r="E35" s="82"/>
    </row>
    <row r="36" spans="2:5" ht="15.75" customHeight="1">
      <c r="B36" s="82" t="s">
        <v>225</v>
      </c>
      <c r="C36" s="82" t="s">
        <v>226</v>
      </c>
      <c r="D36" s="82" t="s">
        <v>227</v>
      </c>
      <c r="E36" s="82"/>
    </row>
    <row r="37" spans="2:5" ht="15.75" customHeight="1">
      <c r="B37" s="82" t="s">
        <v>228</v>
      </c>
      <c r="C37" s="82" t="s">
        <v>229</v>
      </c>
      <c r="D37" s="82" t="s">
        <v>230</v>
      </c>
      <c r="E37" s="82"/>
    </row>
    <row r="38" spans="2:5" ht="15.75" customHeight="1">
      <c r="B38" s="82" t="s">
        <v>231</v>
      </c>
      <c r="C38" s="82" t="s">
        <v>232</v>
      </c>
      <c r="D38" s="82" t="s">
        <v>233</v>
      </c>
      <c r="E38" s="82"/>
    </row>
    <row r="39" spans="2:5" ht="12.75">
      <c r="B39" s="82" t="s">
        <v>234</v>
      </c>
      <c r="C39" s="82" t="s">
        <v>235</v>
      </c>
      <c r="D39" s="82" t="s">
        <v>236</v>
      </c>
      <c r="E39" s="82"/>
    </row>
    <row r="40" spans="2:5" ht="12.75">
      <c r="B40" s="82" t="s">
        <v>237</v>
      </c>
      <c r="C40" s="82" t="s">
        <v>238</v>
      </c>
      <c r="D40" s="82" t="s">
        <v>239</v>
      </c>
      <c r="E40" s="82"/>
    </row>
    <row r="41" spans="2:5" ht="12.75">
      <c r="B41" s="82" t="s">
        <v>240</v>
      </c>
      <c r="C41" s="82" t="s">
        <v>241</v>
      </c>
      <c r="D41" s="82" t="s">
        <v>242</v>
      </c>
      <c r="E41" s="82"/>
    </row>
    <row r="42" spans="2:5" ht="12.75">
      <c r="B42" s="82" t="s">
        <v>243</v>
      </c>
      <c r="C42" s="82" t="s">
        <v>244</v>
      </c>
      <c r="D42" s="82" t="s">
        <v>245</v>
      </c>
      <c r="E42" s="82"/>
    </row>
    <row r="43" spans="2:5" ht="12.75">
      <c r="B43" s="82" t="s">
        <v>246</v>
      </c>
      <c r="C43" s="82" t="s">
        <v>247</v>
      </c>
      <c r="D43" s="82" t="s">
        <v>248</v>
      </c>
      <c r="E43" s="82"/>
    </row>
    <row r="44" spans="2:5" ht="12.75">
      <c r="B44" s="82" t="s">
        <v>249</v>
      </c>
      <c r="C44" s="82" t="s">
        <v>250</v>
      </c>
      <c r="D44" s="82" t="s">
        <v>251</v>
      </c>
      <c r="E44" s="82"/>
    </row>
    <row r="45" spans="2:5" ht="12.75">
      <c r="B45" s="82" t="s">
        <v>252</v>
      </c>
      <c r="C45" s="82" t="s">
        <v>253</v>
      </c>
      <c r="D45" s="82" t="s">
        <v>254</v>
      </c>
      <c r="E45" s="82"/>
    </row>
    <row r="46" spans="2:5" ht="12.75">
      <c r="B46" s="82" t="s">
        <v>255</v>
      </c>
      <c r="C46" s="82" t="s">
        <v>256</v>
      </c>
      <c r="D46" s="82" t="s">
        <v>257</v>
      </c>
      <c r="E46" s="82"/>
    </row>
    <row r="47" spans="2:5" ht="12.75">
      <c r="B47" s="82" t="s">
        <v>258</v>
      </c>
      <c r="C47" s="82" t="s">
        <v>259</v>
      </c>
      <c r="D47" s="82" t="s">
        <v>260</v>
      </c>
      <c r="E47" s="82"/>
    </row>
    <row r="48" spans="2:5" ht="12.75">
      <c r="B48" s="82" t="s">
        <v>261</v>
      </c>
      <c r="C48" s="82" t="s">
        <v>262</v>
      </c>
      <c r="D48" s="82" t="s">
        <v>263</v>
      </c>
      <c r="E48" s="82"/>
    </row>
    <row r="49" spans="2:5" ht="12.75">
      <c r="B49" s="82" t="s">
        <v>264</v>
      </c>
      <c r="C49" s="82" t="s">
        <v>265</v>
      </c>
      <c r="D49" s="82" t="s">
        <v>266</v>
      </c>
      <c r="E49" s="82"/>
    </row>
    <row r="50" spans="2:5" ht="12.75">
      <c r="B50" s="82" t="s">
        <v>267</v>
      </c>
      <c r="C50" s="82" t="s">
        <v>268</v>
      </c>
      <c r="D50" s="82" t="s">
        <v>269</v>
      </c>
      <c r="E50" s="82"/>
    </row>
    <row r="51" spans="2:5" ht="12.75">
      <c r="B51" s="82" t="s">
        <v>270</v>
      </c>
      <c r="C51" s="82" t="s">
        <v>271</v>
      </c>
      <c r="D51" s="82" t="s">
        <v>39</v>
      </c>
      <c r="E51" s="82"/>
    </row>
    <row r="52" spans="2:5" ht="12.75">
      <c r="B52" s="82" t="s">
        <v>272</v>
      </c>
      <c r="C52" s="82" t="s">
        <v>273</v>
      </c>
      <c r="D52" s="82" t="s">
        <v>274</v>
      </c>
      <c r="E52" s="82"/>
    </row>
    <row r="53" spans="2:5" ht="12.75">
      <c r="B53" s="82" t="s">
        <v>275</v>
      </c>
      <c r="C53" s="82" t="s">
        <v>276</v>
      </c>
      <c r="D53" s="82" t="s">
        <v>277</v>
      </c>
      <c r="E53" s="82"/>
    </row>
    <row r="54" spans="2:5" ht="12.75">
      <c r="B54" s="82" t="s">
        <v>278</v>
      </c>
      <c r="C54" s="82" t="s">
        <v>279</v>
      </c>
      <c r="D54" s="82"/>
      <c r="E54" s="82"/>
    </row>
    <row r="55" spans="2:5" ht="12.75">
      <c r="B55" s="82" t="s">
        <v>280</v>
      </c>
      <c r="C55" s="82" t="s">
        <v>281</v>
      </c>
      <c r="D55" s="82"/>
      <c r="E55" s="82"/>
    </row>
    <row r="56" spans="2:5" ht="12.75">
      <c r="B56" s="82" t="s">
        <v>282</v>
      </c>
      <c r="C56" s="82" t="s">
        <v>283</v>
      </c>
      <c r="D56" s="82"/>
      <c r="E56" s="82"/>
    </row>
    <row r="57" spans="2:5" ht="12.75">
      <c r="B57" s="82" t="s">
        <v>284</v>
      </c>
      <c r="C57" s="82" t="s">
        <v>285</v>
      </c>
      <c r="D57" s="82"/>
      <c r="E57" s="82"/>
    </row>
    <row r="58" spans="2:5" ht="12.75">
      <c r="B58" s="82" t="s">
        <v>286</v>
      </c>
      <c r="C58" s="82" t="s">
        <v>287</v>
      </c>
      <c r="D58" s="82"/>
      <c r="E58" s="82"/>
    </row>
    <row r="59" spans="2:5" ht="12.75">
      <c r="B59" s="82" t="s">
        <v>288</v>
      </c>
      <c r="C59" s="82" t="s">
        <v>289</v>
      </c>
      <c r="D59" s="82"/>
      <c r="E59" s="82"/>
    </row>
    <row r="60" spans="2:5" ht="12.75">
      <c r="B60" s="82" t="s">
        <v>290</v>
      </c>
      <c r="C60" s="82" t="s">
        <v>291</v>
      </c>
      <c r="D60" s="82"/>
      <c r="E60" s="82"/>
    </row>
    <row r="61" spans="2:5" ht="12.75">
      <c r="B61" s="82" t="s">
        <v>292</v>
      </c>
      <c r="C61" s="82" t="s">
        <v>293</v>
      </c>
      <c r="D61" s="82"/>
      <c r="E61" s="82"/>
    </row>
    <row r="62" spans="2:5" ht="12.75">
      <c r="B62" s="82" t="s">
        <v>294</v>
      </c>
      <c r="C62" s="82" t="s">
        <v>295</v>
      </c>
      <c r="D62" s="82"/>
      <c r="E62" s="82"/>
    </row>
    <row r="63" spans="2:5" ht="12.75">
      <c r="B63" s="82" t="s">
        <v>296</v>
      </c>
      <c r="C63" s="82" t="s">
        <v>297</v>
      </c>
      <c r="D63" s="82"/>
      <c r="E63" s="82"/>
    </row>
    <row r="64" spans="2:5" ht="12.75">
      <c r="B64" s="82" t="s">
        <v>298</v>
      </c>
      <c r="C64" s="82" t="s">
        <v>299</v>
      </c>
      <c r="D64" s="82"/>
      <c r="E64" s="82"/>
    </row>
    <row r="65" spans="2:5" ht="12.75">
      <c r="B65" s="82" t="s">
        <v>300</v>
      </c>
      <c r="C65" s="82" t="s">
        <v>301</v>
      </c>
      <c r="D65" s="82"/>
      <c r="E65" s="82"/>
    </row>
    <row r="66" spans="2:5" ht="12.75">
      <c r="B66" s="82" t="s">
        <v>302</v>
      </c>
      <c r="C66" s="82" t="s">
        <v>303</v>
      </c>
      <c r="D66" s="82"/>
      <c r="E66" s="82"/>
    </row>
    <row r="67" spans="2:5" ht="12.75">
      <c r="B67" s="82" t="s">
        <v>304</v>
      </c>
      <c r="C67" s="82" t="s">
        <v>305</v>
      </c>
      <c r="D67" s="82"/>
      <c r="E67" s="82"/>
    </row>
    <row r="68" spans="2:5" ht="12.75">
      <c r="B68" s="82" t="s">
        <v>306</v>
      </c>
      <c r="C68" s="82" t="s">
        <v>307</v>
      </c>
      <c r="D68" s="82"/>
      <c r="E68" s="82"/>
    </row>
    <row r="69" spans="2:5" ht="12.75">
      <c r="B69" s="82" t="s">
        <v>308</v>
      </c>
      <c r="C69" s="82" t="s">
        <v>309</v>
      </c>
      <c r="D69" s="82"/>
      <c r="E69" s="82"/>
    </row>
    <row r="70" spans="2:5" ht="12.75">
      <c r="B70" s="82" t="s">
        <v>310</v>
      </c>
      <c r="C70" s="82" t="s">
        <v>311</v>
      </c>
      <c r="D70" s="82"/>
      <c r="E70" s="82"/>
    </row>
    <row r="71" spans="2:5" ht="12.75">
      <c r="B71" s="82" t="s">
        <v>312</v>
      </c>
      <c r="C71" s="82" t="s">
        <v>313</v>
      </c>
      <c r="D71" s="82"/>
      <c r="E71" s="82"/>
    </row>
    <row r="72" spans="2:5" ht="12.75">
      <c r="B72" s="82" t="s">
        <v>314</v>
      </c>
      <c r="C72" s="82" t="s">
        <v>315</v>
      </c>
      <c r="D72" s="82"/>
      <c r="E72" s="82"/>
    </row>
    <row r="73" spans="2:5" ht="12.75">
      <c r="B73" s="82" t="s">
        <v>316</v>
      </c>
      <c r="C73" s="82" t="s">
        <v>317</v>
      </c>
      <c r="D73" s="82"/>
      <c r="E73" s="82"/>
    </row>
    <row r="74" spans="2:5" ht="12.75">
      <c r="B74" s="82" t="s">
        <v>318</v>
      </c>
      <c r="C74" s="82" t="s">
        <v>319</v>
      </c>
      <c r="D74" s="82"/>
      <c r="E74" s="82"/>
    </row>
    <row r="75" spans="2:5" ht="12.75">
      <c r="B75" s="82" t="s">
        <v>320</v>
      </c>
      <c r="C75" s="82" t="s">
        <v>321</v>
      </c>
      <c r="D75" s="82"/>
      <c r="E75" s="82"/>
    </row>
    <row r="76" spans="2:5" ht="12.75">
      <c r="B76" s="82" t="s">
        <v>322</v>
      </c>
      <c r="C76" s="82" t="s">
        <v>323</v>
      </c>
      <c r="D76" s="82"/>
      <c r="E76" s="82"/>
    </row>
    <row r="77" spans="2:5" ht="12.75">
      <c r="B77" s="82" t="s">
        <v>324</v>
      </c>
      <c r="C77" s="82" t="s">
        <v>325</v>
      </c>
      <c r="D77" s="82"/>
      <c r="E77" s="82"/>
    </row>
    <row r="78" spans="2:5" ht="12.75">
      <c r="B78" s="82" t="s">
        <v>326</v>
      </c>
      <c r="C78" s="82" t="s">
        <v>327</v>
      </c>
      <c r="D78" s="82"/>
      <c r="E78" s="82"/>
    </row>
    <row r="79" spans="2:5" ht="12.75">
      <c r="B79" s="82" t="s">
        <v>328</v>
      </c>
      <c r="C79" s="82" t="s">
        <v>329</v>
      </c>
      <c r="D79" s="82"/>
      <c r="E79" s="82"/>
    </row>
    <row r="80" spans="2:5" ht="12.75">
      <c r="B80" s="82" t="s">
        <v>330</v>
      </c>
      <c r="C80" s="82" t="s">
        <v>331</v>
      </c>
      <c r="D80" s="82"/>
      <c r="E80" s="82"/>
    </row>
    <row r="81" spans="2:5" ht="12.75">
      <c r="B81" s="82" t="s">
        <v>332</v>
      </c>
      <c r="C81" s="82" t="s">
        <v>333</v>
      </c>
      <c r="D81" s="82"/>
      <c r="E81" s="82"/>
    </row>
    <row r="82" spans="2:5" ht="12.75">
      <c r="B82" s="82" t="s">
        <v>334</v>
      </c>
      <c r="C82" s="82" t="s">
        <v>335</v>
      </c>
      <c r="D82" s="82"/>
      <c r="E82" s="82"/>
    </row>
    <row r="83" spans="2:5" ht="12.75">
      <c r="B83" s="82" t="s">
        <v>336</v>
      </c>
      <c r="C83" s="82" t="s">
        <v>337</v>
      </c>
      <c r="D83" s="82"/>
      <c r="E83" s="82"/>
    </row>
    <row r="84" spans="2:5" ht="12.75">
      <c r="B84" s="82" t="s">
        <v>338</v>
      </c>
      <c r="C84" s="82" t="s">
        <v>339</v>
      </c>
      <c r="D84" s="82"/>
      <c r="E84" s="82"/>
    </row>
    <row r="85" spans="2:5" ht="12.75">
      <c r="B85" s="82" t="s">
        <v>340</v>
      </c>
      <c r="C85" s="82" t="s">
        <v>341</v>
      </c>
      <c r="D85" s="82"/>
      <c r="E85" s="82"/>
    </row>
    <row r="86" spans="2:5" ht="12.75">
      <c r="B86" s="82" t="s">
        <v>342</v>
      </c>
      <c r="C86" s="82" t="s">
        <v>343</v>
      </c>
      <c r="D86" s="82"/>
      <c r="E86" s="82"/>
    </row>
    <row r="87" spans="2:5" ht="12.75">
      <c r="B87" s="82" t="s">
        <v>344</v>
      </c>
      <c r="C87" s="82" t="s">
        <v>345</v>
      </c>
      <c r="D87" s="82"/>
      <c r="E87" s="82"/>
    </row>
    <row r="88" spans="2:5" ht="12.75">
      <c r="B88" s="82" t="s">
        <v>346</v>
      </c>
      <c r="C88" s="82" t="s">
        <v>347</v>
      </c>
      <c r="D88" s="82"/>
      <c r="E88" s="82"/>
    </row>
    <row r="89" spans="2:5" ht="12.75">
      <c r="B89" s="82" t="s">
        <v>348</v>
      </c>
      <c r="C89" s="82" t="s">
        <v>349</v>
      </c>
      <c r="D89" s="82"/>
      <c r="E89" s="82"/>
    </row>
    <row r="90" spans="2:5" ht="12.75">
      <c r="B90" s="82" t="s">
        <v>350</v>
      </c>
      <c r="C90" s="82" t="s">
        <v>351</v>
      </c>
      <c r="D90" s="82"/>
      <c r="E90" s="82"/>
    </row>
    <row r="91" spans="2:5" ht="12.75">
      <c r="B91" s="82" t="s">
        <v>352</v>
      </c>
      <c r="C91" s="82" t="s">
        <v>353</v>
      </c>
      <c r="D91" s="82"/>
      <c r="E91" s="82"/>
    </row>
    <row r="92" spans="2:5" ht="12.75">
      <c r="B92" s="82" t="s">
        <v>354</v>
      </c>
      <c r="C92" s="82" t="s">
        <v>355</v>
      </c>
      <c r="D92" s="82"/>
      <c r="E92" s="82"/>
    </row>
    <row r="93" spans="2:5" ht="12.75">
      <c r="B93" s="82" t="s">
        <v>356</v>
      </c>
      <c r="C93" s="82" t="s">
        <v>357</v>
      </c>
      <c r="D93" s="82"/>
      <c r="E93" s="82"/>
    </row>
    <row r="94" spans="2:5" ht="12.75">
      <c r="B94" s="82" t="s">
        <v>358</v>
      </c>
      <c r="C94" s="82" t="s">
        <v>359</v>
      </c>
      <c r="D94" s="82"/>
      <c r="E94" s="82"/>
    </row>
    <row r="95" spans="2:5" ht="12.75">
      <c r="B95" s="82" t="s">
        <v>360</v>
      </c>
      <c r="C95" s="82" t="s">
        <v>361</v>
      </c>
      <c r="D95" s="82"/>
      <c r="E95" s="82"/>
    </row>
    <row r="96" spans="2:5" ht="12.75">
      <c r="B96" s="82" t="s">
        <v>362</v>
      </c>
      <c r="C96" s="82" t="s">
        <v>363</v>
      </c>
      <c r="D96" s="82"/>
      <c r="E96" s="82"/>
    </row>
    <row r="97" spans="2:5" ht="12.75">
      <c r="B97" s="82" t="s">
        <v>364</v>
      </c>
      <c r="C97" s="82" t="s">
        <v>365</v>
      </c>
      <c r="D97" s="82"/>
      <c r="E97" s="82"/>
    </row>
    <row r="98" spans="2:5" ht="12.75">
      <c r="B98" s="82" t="s">
        <v>366</v>
      </c>
      <c r="C98" s="82" t="s">
        <v>367</v>
      </c>
      <c r="D98" s="82"/>
      <c r="E98" s="82"/>
    </row>
    <row r="99" spans="2:5" ht="12.75">
      <c r="B99" s="82" t="s">
        <v>368</v>
      </c>
      <c r="C99" s="82" t="s">
        <v>369</v>
      </c>
      <c r="D99" s="82"/>
      <c r="E99" s="82"/>
    </row>
    <row r="100" spans="2:5" ht="12.75">
      <c r="B100" s="82" t="s">
        <v>370</v>
      </c>
      <c r="C100" s="82" t="s">
        <v>371</v>
      </c>
      <c r="D100" s="82"/>
      <c r="E100" s="82"/>
    </row>
    <row r="101" spans="2:5" ht="12.75">
      <c r="B101" s="82" t="s">
        <v>372</v>
      </c>
      <c r="C101" s="82" t="s">
        <v>373</v>
      </c>
      <c r="D101" s="82"/>
      <c r="E101" s="82"/>
    </row>
    <row r="102" spans="2:5" ht="12.75">
      <c r="B102" s="82" t="s">
        <v>374</v>
      </c>
      <c r="C102" s="82" t="s">
        <v>375</v>
      </c>
      <c r="D102" s="82"/>
      <c r="E102" s="82"/>
    </row>
    <row r="103" spans="2:5" ht="12.75">
      <c r="B103" s="82" t="s">
        <v>376</v>
      </c>
      <c r="C103" s="82" t="s">
        <v>377</v>
      </c>
      <c r="D103" s="82"/>
      <c r="E103" s="82"/>
    </row>
    <row r="104" spans="2:5" ht="12.75">
      <c r="B104" s="82" t="s">
        <v>378</v>
      </c>
      <c r="C104" s="82" t="s">
        <v>379</v>
      </c>
      <c r="D104" s="82"/>
      <c r="E104" s="82"/>
    </row>
    <row r="105" spans="2:5" ht="12.75">
      <c r="B105" s="82" t="s">
        <v>380</v>
      </c>
      <c r="C105" s="82" t="s">
        <v>381</v>
      </c>
      <c r="D105" s="82"/>
      <c r="E105" s="82"/>
    </row>
    <row r="106" spans="2:5" ht="12.75">
      <c r="B106" s="82" t="s">
        <v>382</v>
      </c>
      <c r="C106" s="82" t="s">
        <v>383</v>
      </c>
      <c r="D106" s="82"/>
      <c r="E106" s="82"/>
    </row>
    <row r="107" spans="2:5" ht="12.75">
      <c r="B107" s="82" t="s">
        <v>384</v>
      </c>
      <c r="C107" s="82" t="s">
        <v>385</v>
      </c>
      <c r="D107" s="82"/>
      <c r="E107" s="82"/>
    </row>
    <row r="108" spans="2:5" ht="12.75">
      <c r="B108" s="82" t="s">
        <v>386</v>
      </c>
      <c r="C108" s="82" t="s">
        <v>387</v>
      </c>
      <c r="D108" s="82"/>
      <c r="E108" s="82"/>
    </row>
    <row r="109" spans="2:5" ht="12.75">
      <c r="B109" s="82" t="s">
        <v>388</v>
      </c>
      <c r="C109" s="82" t="s">
        <v>389</v>
      </c>
      <c r="D109" s="82"/>
      <c r="E109" s="82"/>
    </row>
    <row r="110" spans="2:5" ht="12.75">
      <c r="B110" s="82" t="s">
        <v>390</v>
      </c>
      <c r="C110" s="82" t="s">
        <v>391</v>
      </c>
      <c r="D110" s="82"/>
      <c r="E110" s="82"/>
    </row>
    <row r="111" spans="2:5" ht="12.75">
      <c r="B111" s="82" t="s">
        <v>392</v>
      </c>
      <c r="C111" s="82" t="s">
        <v>393</v>
      </c>
      <c r="D111" s="82"/>
      <c r="E111" s="82"/>
    </row>
    <row r="112" spans="2:5" ht="12.75">
      <c r="B112" s="82" t="s">
        <v>394</v>
      </c>
      <c r="C112" s="82" t="s">
        <v>395</v>
      </c>
      <c r="D112" s="82"/>
      <c r="E112" s="82"/>
    </row>
    <row r="113" spans="2:5" ht="12.75">
      <c r="B113" s="82" t="s">
        <v>396</v>
      </c>
      <c r="C113" s="82" t="s">
        <v>397</v>
      </c>
      <c r="D113" s="82"/>
      <c r="E113" s="82"/>
    </row>
    <row r="114" spans="2:5" ht="12.75">
      <c r="B114" s="82" t="s">
        <v>398</v>
      </c>
      <c r="C114" s="82" t="s">
        <v>399</v>
      </c>
      <c r="D114" s="82"/>
      <c r="E114" s="82"/>
    </row>
    <row r="115" spans="2:5" ht="12.75">
      <c r="B115" s="82" t="s">
        <v>400</v>
      </c>
      <c r="C115" s="82" t="s">
        <v>401</v>
      </c>
      <c r="D115" s="82"/>
      <c r="E115" s="82"/>
    </row>
    <row r="116" spans="2:5" ht="12.75">
      <c r="B116" s="82" t="s">
        <v>402</v>
      </c>
      <c r="C116" s="82" t="s">
        <v>403</v>
      </c>
      <c r="D116" s="82"/>
      <c r="E116" s="82"/>
    </row>
    <row r="117" spans="2:5" ht="12.75">
      <c r="B117" s="82" t="s">
        <v>404</v>
      </c>
      <c r="C117" s="82" t="s">
        <v>405</v>
      </c>
      <c r="D117" s="82"/>
      <c r="E117" s="82"/>
    </row>
    <row r="118" spans="2:5" ht="12.75">
      <c r="B118" s="82" t="s">
        <v>406</v>
      </c>
      <c r="C118" s="82" t="s">
        <v>407</v>
      </c>
      <c r="D118" s="82"/>
      <c r="E118" s="82"/>
    </row>
    <row r="119" spans="2:5" ht="12.75">
      <c r="B119" s="82" t="s">
        <v>408</v>
      </c>
      <c r="C119" s="82" t="s">
        <v>409</v>
      </c>
      <c r="D119" s="82"/>
      <c r="E119" s="82"/>
    </row>
    <row r="120" spans="2:5" ht="12.75">
      <c r="B120" s="82" t="s">
        <v>410</v>
      </c>
      <c r="C120" s="82" t="s">
        <v>411</v>
      </c>
      <c r="D120" s="82"/>
      <c r="E120" s="82"/>
    </row>
    <row r="121" spans="2:5" ht="12.75">
      <c r="B121" s="82" t="s">
        <v>412</v>
      </c>
      <c r="C121" s="82" t="s">
        <v>413</v>
      </c>
      <c r="D121" s="82"/>
      <c r="E121" s="82"/>
    </row>
    <row r="122" spans="2:5" ht="12.75">
      <c r="B122" s="82" t="s">
        <v>414</v>
      </c>
      <c r="C122" s="82" t="s">
        <v>415</v>
      </c>
      <c r="D122" s="82"/>
      <c r="E122" s="82"/>
    </row>
    <row r="123" spans="2:5" ht="12.75">
      <c r="B123" s="82" t="s">
        <v>416</v>
      </c>
      <c r="C123" s="82" t="s">
        <v>85</v>
      </c>
      <c r="D123" s="82"/>
      <c r="E123" s="82"/>
    </row>
    <row r="124" spans="2:5" ht="12.75">
      <c r="B124" s="82" t="s">
        <v>417</v>
      </c>
      <c r="C124" s="82" t="s">
        <v>418</v>
      </c>
      <c r="D124" s="82"/>
      <c r="E124" s="82"/>
    </row>
    <row r="125" spans="2:5" ht="12.75">
      <c r="B125" s="82" t="s">
        <v>419</v>
      </c>
      <c r="C125" s="82" t="s">
        <v>420</v>
      </c>
      <c r="D125" s="82"/>
      <c r="E125" s="82"/>
    </row>
    <row r="126" spans="2:5" ht="12.75">
      <c r="B126" s="82" t="s">
        <v>421</v>
      </c>
      <c r="C126" s="82" t="s">
        <v>422</v>
      </c>
      <c r="D126" s="82"/>
      <c r="E126" s="82"/>
    </row>
    <row r="127" spans="2:5" ht="12.75">
      <c r="B127" s="82" t="s">
        <v>423</v>
      </c>
      <c r="C127" s="82" t="s">
        <v>424</v>
      </c>
      <c r="D127" s="82"/>
      <c r="E127" s="82"/>
    </row>
    <row r="128" spans="2:5" ht="12.75">
      <c r="B128" s="82" t="s">
        <v>425</v>
      </c>
      <c r="C128" s="82" t="s">
        <v>426</v>
      </c>
      <c r="D128" s="82"/>
      <c r="E128" s="82"/>
    </row>
    <row r="129" spans="2:5" ht="12.75">
      <c r="B129" s="82" t="s">
        <v>427</v>
      </c>
      <c r="C129" s="82" t="s">
        <v>428</v>
      </c>
      <c r="D129" s="82"/>
      <c r="E129" s="82"/>
    </row>
    <row r="130" spans="2:5" ht="12.75">
      <c r="B130" s="82" t="s">
        <v>429</v>
      </c>
      <c r="C130" s="82" t="s">
        <v>430</v>
      </c>
      <c r="D130" s="82"/>
      <c r="E130" s="82"/>
    </row>
    <row r="131" spans="2:5" ht="12.75">
      <c r="B131" s="82" t="s">
        <v>431</v>
      </c>
      <c r="C131" s="82" t="s">
        <v>432</v>
      </c>
      <c r="D131" s="82"/>
      <c r="E131" s="82"/>
    </row>
    <row r="132" spans="2:5" ht="12.75">
      <c r="B132" s="82" t="s">
        <v>433</v>
      </c>
      <c r="C132" s="82" t="s">
        <v>434</v>
      </c>
      <c r="D132" s="82"/>
      <c r="E132" s="82"/>
    </row>
    <row r="133" spans="2:5" ht="12.75">
      <c r="B133" s="82" t="s">
        <v>435</v>
      </c>
      <c r="C133" s="82" t="s">
        <v>436</v>
      </c>
      <c r="D133" s="82"/>
      <c r="E133" s="82"/>
    </row>
    <row r="134" spans="2:5" ht="12.75">
      <c r="B134" s="82" t="s">
        <v>437</v>
      </c>
      <c r="C134" s="82" t="s">
        <v>438</v>
      </c>
      <c r="D134" s="82"/>
      <c r="E134" s="82"/>
    </row>
    <row r="135" spans="2:5" ht="12.75">
      <c r="B135" s="82" t="s">
        <v>439</v>
      </c>
      <c r="C135" s="82" t="s">
        <v>440</v>
      </c>
      <c r="D135" s="82"/>
      <c r="E135" s="82"/>
    </row>
    <row r="136" spans="2:5" ht="12.75">
      <c r="B136" s="82" t="s">
        <v>441</v>
      </c>
      <c r="C136" s="82" t="s">
        <v>442</v>
      </c>
      <c r="D136" s="82"/>
      <c r="E136" s="82"/>
    </row>
    <row r="137" spans="2:5" ht="12.75">
      <c r="B137" s="82" t="s">
        <v>443</v>
      </c>
      <c r="C137" s="82" t="s">
        <v>444</v>
      </c>
      <c r="D137" s="82"/>
      <c r="E137" s="82"/>
    </row>
    <row r="138" spans="2:5" ht="12.75">
      <c r="B138" s="82" t="s">
        <v>445</v>
      </c>
      <c r="C138" s="82" t="s">
        <v>446</v>
      </c>
      <c r="D138" s="82"/>
      <c r="E138" s="82"/>
    </row>
    <row r="139" spans="2:5" ht="12.75">
      <c r="B139" s="82" t="s">
        <v>447</v>
      </c>
      <c r="C139" s="82" t="s">
        <v>448</v>
      </c>
      <c r="D139" s="82"/>
      <c r="E139" s="82"/>
    </row>
    <row r="140" spans="2:5" ht="12.75">
      <c r="B140" s="82" t="s">
        <v>449</v>
      </c>
      <c r="C140" s="82" t="s">
        <v>450</v>
      </c>
      <c r="D140" s="82"/>
      <c r="E140" s="82"/>
    </row>
    <row r="141" spans="2:5" ht="12.75">
      <c r="B141" s="82" t="s">
        <v>451</v>
      </c>
      <c r="C141" s="82" t="s">
        <v>452</v>
      </c>
      <c r="D141" s="82"/>
      <c r="E141" s="82"/>
    </row>
    <row r="142" spans="2:5" ht="12.75">
      <c r="B142" s="82" t="s">
        <v>453</v>
      </c>
      <c r="C142" s="82" t="s">
        <v>454</v>
      </c>
      <c r="D142" s="82"/>
      <c r="E142" s="82"/>
    </row>
    <row r="143" spans="2:5" ht="12.75">
      <c r="B143" s="82" t="s">
        <v>455</v>
      </c>
      <c r="C143" s="82" t="s">
        <v>456</v>
      </c>
      <c r="D143" s="82"/>
      <c r="E143" s="82"/>
    </row>
    <row r="144" spans="2:5" ht="12.75">
      <c r="B144" s="82" t="s">
        <v>457</v>
      </c>
      <c r="C144" s="82" t="s">
        <v>458</v>
      </c>
      <c r="D144" s="82"/>
      <c r="E144" s="82"/>
    </row>
    <row r="145" spans="2:5" ht="12.75">
      <c r="B145" s="82" t="s">
        <v>459</v>
      </c>
      <c r="C145" s="82" t="s">
        <v>460</v>
      </c>
      <c r="D145" s="82"/>
      <c r="E145" s="82"/>
    </row>
    <row r="146" spans="2:5" ht="12.75">
      <c r="B146" s="82" t="s">
        <v>461</v>
      </c>
      <c r="C146" s="82" t="s">
        <v>462</v>
      </c>
      <c r="D146" s="82"/>
      <c r="E146" s="82"/>
    </row>
    <row r="147" spans="2:5" ht="12.75">
      <c r="B147" s="82" t="s">
        <v>463</v>
      </c>
      <c r="C147" s="82" t="s">
        <v>464</v>
      </c>
      <c r="D147" s="82"/>
      <c r="E147" s="82"/>
    </row>
    <row r="148" spans="2:5" ht="12.75">
      <c r="B148" s="82" t="s">
        <v>465</v>
      </c>
      <c r="C148" s="82" t="s">
        <v>466</v>
      </c>
      <c r="D148" s="82"/>
      <c r="E148" s="82"/>
    </row>
    <row r="149" spans="2:5" ht="12.75">
      <c r="B149" s="82" t="s">
        <v>467</v>
      </c>
      <c r="C149" s="82" t="s">
        <v>468</v>
      </c>
      <c r="D149" s="82"/>
      <c r="E149" s="82"/>
    </row>
    <row r="150" spans="2:5" ht="12.75">
      <c r="B150" s="82" t="s">
        <v>469</v>
      </c>
      <c r="C150" s="82" t="s">
        <v>470</v>
      </c>
      <c r="D150" s="82"/>
      <c r="E150" s="82"/>
    </row>
    <row r="151" spans="2:5" ht="12.75">
      <c r="B151" s="82" t="s">
        <v>471</v>
      </c>
      <c r="C151" s="82" t="s">
        <v>472</v>
      </c>
      <c r="D151" s="82"/>
      <c r="E151" s="82"/>
    </row>
    <row r="152" spans="2:5" ht="12.75">
      <c r="B152" s="82" t="s">
        <v>473</v>
      </c>
      <c r="C152" s="82" t="s">
        <v>474</v>
      </c>
      <c r="D152" s="82"/>
      <c r="E152" s="82"/>
    </row>
    <row r="153" spans="2:5" ht="12.75">
      <c r="B153" s="82" t="s">
        <v>475</v>
      </c>
      <c r="C153" s="82" t="s">
        <v>35</v>
      </c>
      <c r="D153" s="82"/>
      <c r="E153" s="82"/>
    </row>
    <row r="154" spans="2:5" ht="12.75">
      <c r="B154" s="82" t="s">
        <v>476</v>
      </c>
      <c r="C154" s="82" t="s">
        <v>477</v>
      </c>
      <c r="D154" s="82"/>
      <c r="E154" s="82"/>
    </row>
    <row r="155" spans="2:5" ht="12.75">
      <c r="B155" s="82" t="s">
        <v>478</v>
      </c>
      <c r="C155" s="82" t="s">
        <v>479</v>
      </c>
      <c r="D155" s="82"/>
      <c r="E155" s="82"/>
    </row>
    <row r="156" spans="2:5" ht="12.75">
      <c r="B156" s="82" t="s">
        <v>480</v>
      </c>
      <c r="C156" s="82" t="s">
        <v>481</v>
      </c>
      <c r="D156" s="82"/>
      <c r="E156" s="82"/>
    </row>
    <row r="157" spans="2:5" ht="12.75">
      <c r="B157" s="82" t="s">
        <v>482</v>
      </c>
      <c r="C157" s="82" t="s">
        <v>483</v>
      </c>
      <c r="D157" s="82"/>
      <c r="E157" s="82"/>
    </row>
    <row r="158" spans="2:5" ht="12.75">
      <c r="B158" s="82" t="s">
        <v>484</v>
      </c>
      <c r="C158" s="82" t="s">
        <v>485</v>
      </c>
      <c r="D158" s="82"/>
      <c r="E158" s="82"/>
    </row>
    <row r="159" spans="2:5" ht="12.75">
      <c r="B159" s="82" t="s">
        <v>486</v>
      </c>
      <c r="C159" s="82" t="s">
        <v>487</v>
      </c>
      <c r="D159" s="82"/>
      <c r="E159" s="82"/>
    </row>
    <row r="160" spans="2:5" ht="12.75">
      <c r="B160" s="82" t="s">
        <v>488</v>
      </c>
      <c r="C160" s="82" t="s">
        <v>489</v>
      </c>
      <c r="D160" s="82"/>
      <c r="E160" s="82"/>
    </row>
    <row r="161" spans="2:5" ht="12.75">
      <c r="B161" s="82" t="s">
        <v>490</v>
      </c>
      <c r="C161" s="82" t="s">
        <v>491</v>
      </c>
      <c r="D161" s="82"/>
      <c r="E161" s="82"/>
    </row>
    <row r="162" spans="2:5" ht="12.75">
      <c r="B162" s="82" t="s">
        <v>492</v>
      </c>
      <c r="C162" s="82" t="s">
        <v>493</v>
      </c>
      <c r="D162" s="82"/>
      <c r="E162" s="82"/>
    </row>
    <row r="163" spans="2:5" ht="12.75">
      <c r="B163" s="82" t="s">
        <v>494</v>
      </c>
      <c r="C163" s="82" t="s">
        <v>495</v>
      </c>
      <c r="D163" s="82"/>
      <c r="E163" s="82"/>
    </row>
    <row r="164" spans="2:5" ht="12.75">
      <c r="B164" s="82" t="s">
        <v>496</v>
      </c>
      <c r="C164" s="82" t="s">
        <v>497</v>
      </c>
      <c r="D164" s="82"/>
      <c r="E164" s="82"/>
    </row>
    <row r="165" spans="2:5" ht="12.75">
      <c r="B165" s="82" t="s">
        <v>498</v>
      </c>
      <c r="C165" s="82" t="s">
        <v>499</v>
      </c>
      <c r="D165" s="82"/>
      <c r="E165" s="82"/>
    </row>
    <row r="166" spans="2:5" ht="12.75">
      <c r="B166" s="82" t="s">
        <v>500</v>
      </c>
      <c r="C166" s="82" t="s">
        <v>501</v>
      </c>
      <c r="D166" s="82"/>
      <c r="E166" s="82"/>
    </row>
    <row r="167" spans="2:5" ht="12.75">
      <c r="B167" s="82" t="s">
        <v>502</v>
      </c>
      <c r="C167" s="82" t="s">
        <v>503</v>
      </c>
      <c r="D167" s="82"/>
      <c r="E167" s="82"/>
    </row>
    <row r="168" spans="2:5" ht="12.75">
      <c r="B168" s="82" t="s">
        <v>504</v>
      </c>
      <c r="C168" s="82" t="s">
        <v>505</v>
      </c>
      <c r="D168" s="82"/>
      <c r="E168" s="82"/>
    </row>
    <row r="169" spans="2:5" ht="12.75">
      <c r="B169" s="82" t="s">
        <v>506</v>
      </c>
      <c r="C169" s="82" t="s">
        <v>507</v>
      </c>
      <c r="D169" s="82"/>
      <c r="E169" s="82"/>
    </row>
    <row r="170" spans="2:5" ht="12.75">
      <c r="B170" s="82" t="s">
        <v>508</v>
      </c>
      <c r="C170" s="82" t="s">
        <v>509</v>
      </c>
      <c r="D170" s="82"/>
      <c r="E170" s="82"/>
    </row>
    <row r="171" spans="2:5" ht="12.75">
      <c r="B171" s="82" t="s">
        <v>510</v>
      </c>
      <c r="C171" s="82" t="s">
        <v>511</v>
      </c>
      <c r="D171" s="82"/>
      <c r="E171" s="82"/>
    </row>
    <row r="172" spans="2:5" ht="12.75">
      <c r="B172" s="82" t="s">
        <v>512</v>
      </c>
      <c r="C172" s="82" t="s">
        <v>513</v>
      </c>
      <c r="D172" s="82"/>
      <c r="E172" s="82"/>
    </row>
    <row r="173" spans="2:5" ht="12.75">
      <c r="B173" s="82" t="s">
        <v>514</v>
      </c>
      <c r="C173" s="82" t="s">
        <v>515</v>
      </c>
      <c r="D173" s="82"/>
      <c r="E173" s="82"/>
    </row>
    <row r="174" spans="2:5" ht="12.75">
      <c r="B174" s="82" t="s">
        <v>516</v>
      </c>
      <c r="C174" s="82" t="s">
        <v>517</v>
      </c>
      <c r="D174" s="82"/>
      <c r="E174" s="82"/>
    </row>
    <row r="175" spans="2:5" ht="12.75">
      <c r="B175" s="82" t="s">
        <v>518</v>
      </c>
      <c r="C175" s="82" t="s">
        <v>519</v>
      </c>
      <c r="D175" s="82"/>
      <c r="E175" s="82"/>
    </row>
    <row r="176" spans="2:5" ht="12.75">
      <c r="B176" s="82" t="s">
        <v>520</v>
      </c>
      <c r="C176" s="82" t="s">
        <v>521</v>
      </c>
      <c r="D176" s="82"/>
      <c r="E176" s="82"/>
    </row>
    <row r="177" spans="2:5" ht="12.75">
      <c r="B177" s="82" t="s">
        <v>522</v>
      </c>
      <c r="C177" s="82" t="s">
        <v>523</v>
      </c>
      <c r="D177" s="82"/>
      <c r="E177" s="82"/>
    </row>
    <row r="178" spans="2:5" ht="12.75">
      <c r="B178" s="82" t="s">
        <v>524</v>
      </c>
      <c r="C178" s="82" t="s">
        <v>525</v>
      </c>
      <c r="D178" s="82"/>
      <c r="E178" s="82"/>
    </row>
    <row r="179" spans="2:5" ht="12.75">
      <c r="B179" s="82" t="s">
        <v>526</v>
      </c>
      <c r="C179" s="82" t="s">
        <v>527</v>
      </c>
      <c r="D179" s="82"/>
      <c r="E179" s="82"/>
    </row>
    <row r="180" spans="2:5" ht="12.75">
      <c r="B180" s="82" t="s">
        <v>528</v>
      </c>
      <c r="C180" s="82" t="s">
        <v>529</v>
      </c>
      <c r="D180" s="82"/>
      <c r="E180" s="82"/>
    </row>
    <row r="181" spans="2:5" ht="12.75">
      <c r="B181" s="82" t="s">
        <v>530</v>
      </c>
      <c r="C181" s="82" t="s">
        <v>531</v>
      </c>
      <c r="D181" s="82"/>
      <c r="E181" s="82"/>
    </row>
    <row r="182" spans="2:5" ht="12.75">
      <c r="B182" s="82" t="s">
        <v>532</v>
      </c>
      <c r="C182" s="82" t="s">
        <v>533</v>
      </c>
      <c r="D182" s="82"/>
      <c r="E182" s="82"/>
    </row>
    <row r="183" spans="2:5" ht="12.75">
      <c r="B183" s="82" t="s">
        <v>534</v>
      </c>
      <c r="C183" s="82" t="s">
        <v>535</v>
      </c>
      <c r="D183" s="82"/>
      <c r="E183" s="82"/>
    </row>
    <row r="184" spans="2:5" ht="12.75">
      <c r="B184" s="82" t="s">
        <v>536</v>
      </c>
      <c r="C184" s="82" t="s">
        <v>537</v>
      </c>
      <c r="D184" s="82"/>
      <c r="E184" s="82"/>
    </row>
    <row r="185" spans="2:5" ht="12.75">
      <c r="B185" s="82" t="s">
        <v>538</v>
      </c>
      <c r="C185" s="82" t="s">
        <v>539</v>
      </c>
      <c r="D185" s="82"/>
      <c r="E185" s="82"/>
    </row>
    <row r="186" spans="2:5" ht="12.75">
      <c r="B186" s="82" t="s">
        <v>540</v>
      </c>
      <c r="C186" s="82" t="s">
        <v>541</v>
      </c>
      <c r="D186" s="82"/>
      <c r="E186" s="82"/>
    </row>
    <row r="187" spans="2:5" ht="12.75">
      <c r="B187" s="82" t="s">
        <v>542</v>
      </c>
      <c r="C187" s="82" t="s">
        <v>543</v>
      </c>
      <c r="D187" s="82"/>
      <c r="E187" s="82"/>
    </row>
    <row r="188" spans="2:5" ht="12.75">
      <c r="B188" s="82" t="s">
        <v>544</v>
      </c>
      <c r="C188" s="82" t="s">
        <v>545</v>
      </c>
      <c r="D188" s="82"/>
      <c r="E188" s="82"/>
    </row>
    <row r="189" spans="2:5" ht="12.75">
      <c r="B189" s="82" t="s">
        <v>546</v>
      </c>
      <c r="C189" s="82" t="s">
        <v>547</v>
      </c>
      <c r="D189" s="82"/>
      <c r="E189" s="82"/>
    </row>
    <row r="190" spans="2:5" ht="12.75">
      <c r="B190" s="82" t="s">
        <v>548</v>
      </c>
      <c r="C190" s="82" t="s">
        <v>549</v>
      </c>
      <c r="D190" s="82"/>
      <c r="E190" s="82"/>
    </row>
    <row r="191" spans="2:5" ht="12.75">
      <c r="B191" s="82" t="s">
        <v>550</v>
      </c>
      <c r="C191" s="82" t="s">
        <v>551</v>
      </c>
      <c r="D191" s="82"/>
      <c r="E191" s="82"/>
    </row>
    <row r="192" spans="2:5" ht="12.75">
      <c r="B192" s="82" t="s">
        <v>552</v>
      </c>
      <c r="C192" s="82" t="s">
        <v>553</v>
      </c>
      <c r="D192" s="82"/>
      <c r="E192" s="82"/>
    </row>
    <row r="193" spans="2:5" ht="12.75">
      <c r="B193" s="82" t="s">
        <v>554</v>
      </c>
      <c r="C193" s="82" t="s">
        <v>555</v>
      </c>
      <c r="D193" s="82"/>
      <c r="E193" s="82"/>
    </row>
    <row r="194" spans="2:5" ht="12.75">
      <c r="B194" s="82" t="s">
        <v>556</v>
      </c>
      <c r="C194" s="82" t="s">
        <v>557</v>
      </c>
      <c r="D194" s="82"/>
      <c r="E194" s="82"/>
    </row>
    <row r="195" spans="2:5" ht="12.75">
      <c r="B195" s="82" t="s">
        <v>558</v>
      </c>
      <c r="C195" s="82" t="s">
        <v>559</v>
      </c>
      <c r="D195" s="82"/>
      <c r="E195" s="82"/>
    </row>
    <row r="196" spans="2:5" ht="12.75">
      <c r="B196" s="82" t="s">
        <v>560</v>
      </c>
      <c r="C196" s="82" t="s">
        <v>561</v>
      </c>
      <c r="D196" s="82"/>
      <c r="E196" s="82"/>
    </row>
    <row r="197" spans="2:5" ht="12.75">
      <c r="B197" s="82" t="s">
        <v>562</v>
      </c>
      <c r="C197" s="82" t="s">
        <v>563</v>
      </c>
      <c r="D197" s="82"/>
      <c r="E197" s="82"/>
    </row>
    <row r="198" spans="2:5" ht="12.75">
      <c r="B198" s="82" t="s">
        <v>564</v>
      </c>
      <c r="C198" s="82" t="s">
        <v>565</v>
      </c>
      <c r="D198" s="82"/>
      <c r="E198" s="82"/>
    </row>
    <row r="199" spans="2:5" ht="12.75">
      <c r="B199" s="82" t="s">
        <v>566</v>
      </c>
      <c r="C199" s="82" t="s">
        <v>567</v>
      </c>
      <c r="D199" s="82"/>
      <c r="E199" s="82"/>
    </row>
    <row r="200" spans="2:5" ht="12.75">
      <c r="B200" s="82" t="s">
        <v>568</v>
      </c>
      <c r="C200" s="82" t="s">
        <v>569</v>
      </c>
      <c r="D200" s="82"/>
      <c r="E200" s="82"/>
    </row>
    <row r="201" spans="2:5" ht="12.75">
      <c r="B201" s="82" t="s">
        <v>570</v>
      </c>
      <c r="C201" s="82" t="s">
        <v>571</v>
      </c>
      <c r="D201" s="82"/>
      <c r="E201" s="82"/>
    </row>
    <row r="202" spans="2:5" ht="12.75">
      <c r="B202" s="82" t="s">
        <v>572</v>
      </c>
      <c r="C202" s="82" t="s">
        <v>573</v>
      </c>
      <c r="D202" s="82"/>
      <c r="E202" s="82"/>
    </row>
    <row r="203" spans="2:5" ht="12.75">
      <c r="B203" s="82" t="s">
        <v>574</v>
      </c>
      <c r="C203" s="82" t="s">
        <v>575</v>
      </c>
      <c r="D203" s="82"/>
      <c r="E203" s="82"/>
    </row>
    <row r="204" spans="2:5" ht="12.75">
      <c r="B204" s="82" t="s">
        <v>576</v>
      </c>
      <c r="C204" s="82" t="s">
        <v>577</v>
      </c>
      <c r="D204" s="82"/>
      <c r="E204" s="82"/>
    </row>
    <row r="205" spans="2:5" ht="12.75">
      <c r="B205" s="82" t="s">
        <v>578</v>
      </c>
      <c r="C205" s="82" t="s">
        <v>579</v>
      </c>
      <c r="D205" s="82"/>
      <c r="E205" s="82"/>
    </row>
    <row r="206" spans="2:5" ht="12.75">
      <c r="B206" s="82" t="s">
        <v>580</v>
      </c>
      <c r="C206" s="82" t="s">
        <v>581</v>
      </c>
      <c r="D206" s="82"/>
      <c r="E206" s="82"/>
    </row>
    <row r="207" spans="2:5" ht="12.75">
      <c r="B207" s="82" t="s">
        <v>582</v>
      </c>
      <c r="C207" s="82" t="s">
        <v>583</v>
      </c>
      <c r="D207" s="82"/>
      <c r="E207" s="82"/>
    </row>
    <row r="208" spans="2:5" ht="12.75">
      <c r="B208" s="82" t="s">
        <v>584</v>
      </c>
      <c r="C208" s="82" t="s">
        <v>585</v>
      </c>
      <c r="D208" s="82"/>
      <c r="E208" s="82"/>
    </row>
    <row r="209" spans="2:5" ht="12.75">
      <c r="B209" s="82" t="s">
        <v>586</v>
      </c>
      <c r="C209" s="82" t="s">
        <v>587</v>
      </c>
      <c r="D209" s="82"/>
      <c r="E209" s="82"/>
    </row>
    <row r="210" spans="2:5" ht="12.75">
      <c r="B210" s="82" t="s">
        <v>588</v>
      </c>
      <c r="C210" s="82" t="s">
        <v>589</v>
      </c>
      <c r="D210" s="82"/>
      <c r="E210" s="82"/>
    </row>
    <row r="211" spans="2:5" ht="12.75">
      <c r="B211" s="82" t="s">
        <v>590</v>
      </c>
      <c r="C211" s="82" t="s">
        <v>591</v>
      </c>
      <c r="D211" s="82"/>
      <c r="E211" s="82"/>
    </row>
    <row r="212" spans="2:5" ht="12.75">
      <c r="B212" s="82" t="s">
        <v>592</v>
      </c>
      <c r="C212" s="82" t="s">
        <v>593</v>
      </c>
      <c r="D212" s="82"/>
      <c r="E212" s="82"/>
    </row>
    <row r="213" spans="2:5" ht="12.75">
      <c r="B213" s="82" t="s">
        <v>594</v>
      </c>
      <c r="C213" s="82" t="s">
        <v>595</v>
      </c>
      <c r="D213" s="82"/>
      <c r="E213" s="82"/>
    </row>
    <row r="214" spans="2:5" ht="12.75">
      <c r="B214" s="82" t="s">
        <v>596</v>
      </c>
      <c r="C214" s="82" t="s">
        <v>597</v>
      </c>
      <c r="D214" s="82"/>
      <c r="E214" s="82"/>
    </row>
    <row r="215" spans="2:5" ht="12.75">
      <c r="B215" s="82" t="s">
        <v>598</v>
      </c>
      <c r="C215" s="82" t="s">
        <v>599</v>
      </c>
      <c r="D215" s="82"/>
      <c r="E215" s="82"/>
    </row>
    <row r="216" spans="2:5" ht="12.75">
      <c r="B216" s="82" t="s">
        <v>600</v>
      </c>
      <c r="C216" s="82" t="s">
        <v>601</v>
      </c>
      <c r="D216" s="82"/>
      <c r="E216" s="82"/>
    </row>
    <row r="217" spans="2:5" ht="12.75">
      <c r="B217" s="82" t="s">
        <v>602</v>
      </c>
      <c r="C217" s="82" t="s">
        <v>603</v>
      </c>
      <c r="D217" s="82"/>
      <c r="E217" s="82"/>
    </row>
    <row r="218" spans="2:5" ht="12.75">
      <c r="B218" s="82" t="s">
        <v>604</v>
      </c>
      <c r="C218" s="82" t="s">
        <v>605</v>
      </c>
      <c r="D218" s="82"/>
      <c r="E218" s="82"/>
    </row>
    <row r="219" spans="2:5" ht="12.75">
      <c r="B219" s="82" t="s">
        <v>606</v>
      </c>
      <c r="C219" s="82" t="s">
        <v>607</v>
      </c>
      <c r="D219" s="82"/>
      <c r="E219" s="82"/>
    </row>
    <row r="220" spans="2:5" ht="12.75">
      <c r="B220" s="82" t="s">
        <v>608</v>
      </c>
      <c r="C220" s="82" t="s">
        <v>609</v>
      </c>
      <c r="D220" s="82"/>
      <c r="E220" s="82"/>
    </row>
    <row r="221" spans="2:5" ht="12.75">
      <c r="B221" s="82" t="s">
        <v>610</v>
      </c>
      <c r="C221" s="82" t="s">
        <v>611</v>
      </c>
      <c r="D221" s="82"/>
      <c r="E221" s="82"/>
    </row>
    <row r="222" spans="2:5" ht="12.75">
      <c r="B222" s="82" t="s">
        <v>612</v>
      </c>
      <c r="C222" s="82" t="s">
        <v>613</v>
      </c>
      <c r="D222" s="82"/>
      <c r="E222" s="82"/>
    </row>
    <row r="223" spans="2:5" ht="12.75">
      <c r="B223" s="82" t="s">
        <v>614</v>
      </c>
      <c r="C223" s="82" t="s">
        <v>615</v>
      </c>
      <c r="D223" s="82"/>
      <c r="E223" s="82"/>
    </row>
    <row r="224" spans="2:5" ht="12.75">
      <c r="B224" s="82" t="s">
        <v>616</v>
      </c>
      <c r="C224" s="82" t="s">
        <v>617</v>
      </c>
      <c r="D224" s="82"/>
      <c r="E224" s="82"/>
    </row>
    <row r="225" spans="2:5" ht="12.75">
      <c r="B225" s="82" t="s">
        <v>618</v>
      </c>
      <c r="C225" s="82" t="s">
        <v>619</v>
      </c>
      <c r="D225" s="82"/>
      <c r="E225" s="82"/>
    </row>
    <row r="226" spans="2:5" ht="12.75">
      <c r="B226" s="82" t="s">
        <v>620</v>
      </c>
      <c r="C226" s="82" t="s">
        <v>621</v>
      </c>
      <c r="D226" s="82"/>
      <c r="E226" s="82"/>
    </row>
    <row r="227" spans="2:5" ht="12.75">
      <c r="B227" s="82" t="s">
        <v>622</v>
      </c>
      <c r="C227" s="82" t="s">
        <v>623</v>
      </c>
      <c r="D227" s="82"/>
      <c r="E227" s="82"/>
    </row>
    <row r="228" spans="2:5" ht="12.75">
      <c r="B228" s="82" t="s">
        <v>624</v>
      </c>
      <c r="C228" s="82" t="s">
        <v>625</v>
      </c>
      <c r="D228" s="82"/>
      <c r="E228" s="82"/>
    </row>
    <row r="229" spans="2:5" ht="12.75">
      <c r="B229" s="82" t="s">
        <v>626</v>
      </c>
      <c r="C229" s="82" t="s">
        <v>627</v>
      </c>
      <c r="D229" s="82"/>
      <c r="E229" s="82"/>
    </row>
    <row r="230" spans="2:5" ht="12.75">
      <c r="B230" s="82" t="s">
        <v>628</v>
      </c>
      <c r="C230" s="82" t="s">
        <v>629</v>
      </c>
      <c r="D230" s="82"/>
      <c r="E230" s="82"/>
    </row>
    <row r="231" spans="2:5" ht="12.75">
      <c r="B231" s="82" t="s">
        <v>630</v>
      </c>
      <c r="C231" s="82" t="s">
        <v>631</v>
      </c>
      <c r="D231" s="82"/>
      <c r="E231" s="82"/>
    </row>
    <row r="232" spans="2:5" ht="12.75">
      <c r="B232" s="82" t="s">
        <v>632</v>
      </c>
      <c r="C232" s="82" t="s">
        <v>633</v>
      </c>
      <c r="D232" s="82"/>
      <c r="E232" s="82"/>
    </row>
    <row r="233" spans="2:5" ht="12.75">
      <c r="B233" s="82" t="s">
        <v>634</v>
      </c>
      <c r="C233" s="82" t="s">
        <v>635</v>
      </c>
      <c r="D233" s="82"/>
      <c r="E233" s="82"/>
    </row>
    <row r="234" spans="2:5" ht="12.75">
      <c r="B234" s="82" t="s">
        <v>636</v>
      </c>
      <c r="C234" s="82" t="s">
        <v>637</v>
      </c>
      <c r="D234" s="82"/>
      <c r="E234" s="82"/>
    </row>
    <row r="235" spans="2:5" ht="12.75">
      <c r="B235" s="82" t="s">
        <v>638</v>
      </c>
      <c r="C235" s="82" t="s">
        <v>639</v>
      </c>
      <c r="D235" s="82"/>
      <c r="E235" s="82"/>
    </row>
    <row r="236" spans="2:5" ht="12.75">
      <c r="B236" s="82" t="s">
        <v>640</v>
      </c>
      <c r="C236" s="82" t="s">
        <v>641</v>
      </c>
      <c r="D236" s="82"/>
      <c r="E236" s="82"/>
    </row>
    <row r="237" spans="2:5" ht="12.75">
      <c r="B237" s="82" t="s">
        <v>642</v>
      </c>
      <c r="C237" s="82" t="s">
        <v>643</v>
      </c>
      <c r="D237" s="82"/>
      <c r="E237" s="82"/>
    </row>
    <row r="238" spans="2:5" ht="12.75">
      <c r="B238" s="82" t="s">
        <v>644</v>
      </c>
      <c r="C238" s="82" t="s">
        <v>645</v>
      </c>
      <c r="D238" s="82"/>
      <c r="E238" s="82"/>
    </row>
    <row r="239" spans="2:5" ht="12.75">
      <c r="B239" s="82" t="s">
        <v>646</v>
      </c>
      <c r="C239" s="82" t="s">
        <v>647</v>
      </c>
      <c r="D239" s="82"/>
      <c r="E239" s="82"/>
    </row>
    <row r="240" spans="2:5" ht="12.75">
      <c r="B240" s="82" t="s">
        <v>648</v>
      </c>
      <c r="C240" s="82" t="s">
        <v>649</v>
      </c>
      <c r="D240" s="82"/>
      <c r="E240" s="82"/>
    </row>
    <row r="241" spans="2:5" ht="12.75">
      <c r="B241" s="82" t="s">
        <v>650</v>
      </c>
      <c r="C241" s="82" t="s">
        <v>651</v>
      </c>
      <c r="D241" s="82"/>
      <c r="E241" s="82"/>
    </row>
    <row r="242" spans="2:5" ht="12.75">
      <c r="B242" s="82" t="s">
        <v>652</v>
      </c>
      <c r="C242" s="82" t="s">
        <v>653</v>
      </c>
      <c r="D242" s="82"/>
      <c r="E242" s="82"/>
    </row>
    <row r="243" spans="2:5" ht="12.75">
      <c r="B243" s="82" t="s">
        <v>654</v>
      </c>
      <c r="C243" s="82" t="s">
        <v>655</v>
      </c>
      <c r="D243" s="82"/>
      <c r="E243" s="82"/>
    </row>
    <row r="244" spans="2:5" ht="12.75">
      <c r="B244" s="82" t="s">
        <v>656</v>
      </c>
      <c r="C244" s="82" t="s">
        <v>657</v>
      </c>
      <c r="D244" s="82"/>
      <c r="E244" s="82"/>
    </row>
    <row r="245" spans="2:5" ht="12.75">
      <c r="B245" s="82" t="s">
        <v>658</v>
      </c>
      <c r="C245" s="82" t="s">
        <v>659</v>
      </c>
      <c r="D245" s="82"/>
      <c r="E245" s="82"/>
    </row>
    <row r="246" spans="2:5" ht="12.75">
      <c r="B246" s="82" t="s">
        <v>660</v>
      </c>
      <c r="C246" s="82" t="s">
        <v>661</v>
      </c>
      <c r="D246" s="82"/>
      <c r="E246" s="82"/>
    </row>
    <row r="247" spans="2:5" ht="12.75">
      <c r="B247" s="82" t="s">
        <v>662</v>
      </c>
      <c r="C247" s="82" t="s">
        <v>663</v>
      </c>
      <c r="D247" s="82"/>
      <c r="E247" s="82"/>
    </row>
    <row r="248" spans="2:5" ht="12.75">
      <c r="B248" s="82" t="s">
        <v>664</v>
      </c>
      <c r="C248" s="82" t="s">
        <v>665</v>
      </c>
      <c r="D248" s="82"/>
      <c r="E248" s="82"/>
    </row>
    <row r="249" spans="2:5" ht="12.75">
      <c r="B249" s="82" t="s">
        <v>666</v>
      </c>
      <c r="C249" s="82" t="s">
        <v>667</v>
      </c>
      <c r="D249" s="82"/>
      <c r="E249" s="82"/>
    </row>
    <row r="250" spans="2:5" ht="12.75">
      <c r="B250" s="82" t="s">
        <v>668</v>
      </c>
      <c r="C250" s="82" t="s">
        <v>669</v>
      </c>
      <c r="D250" s="82"/>
      <c r="E250" s="82"/>
    </row>
    <row r="251" spans="2:5" ht="12.75">
      <c r="B251" s="82" t="s">
        <v>670</v>
      </c>
      <c r="C251" s="82" t="s">
        <v>671</v>
      </c>
      <c r="D251" s="82"/>
      <c r="E251" s="82"/>
    </row>
    <row r="252" spans="2:5" ht="12.75">
      <c r="B252" s="82" t="s">
        <v>672</v>
      </c>
      <c r="C252" s="82" t="s">
        <v>673</v>
      </c>
      <c r="D252" s="82"/>
      <c r="E252" s="82"/>
    </row>
    <row r="253" spans="2:5" ht="12.75">
      <c r="B253" s="82" t="s">
        <v>674</v>
      </c>
      <c r="C253" s="82" t="s">
        <v>675</v>
      </c>
      <c r="D253" s="82"/>
      <c r="E253" s="82"/>
    </row>
    <row r="254" spans="2:5" ht="12.75">
      <c r="B254" s="82" t="s">
        <v>676</v>
      </c>
      <c r="C254" s="82" t="s">
        <v>677</v>
      </c>
      <c r="D254" s="82"/>
      <c r="E254" s="82"/>
    </row>
    <row r="255" spans="2:5" ht="12.75">
      <c r="B255" s="82" t="s">
        <v>678</v>
      </c>
      <c r="C255" s="82" t="s">
        <v>679</v>
      </c>
      <c r="D255" s="82"/>
      <c r="E255" s="82"/>
    </row>
    <row r="256" spans="2:5" ht="12.75">
      <c r="B256" s="82" t="s">
        <v>680</v>
      </c>
      <c r="C256" s="82" t="s">
        <v>681</v>
      </c>
      <c r="D256" s="82"/>
      <c r="E256" s="82"/>
    </row>
    <row r="257" spans="2:5" ht="12.75">
      <c r="B257" s="82" t="s">
        <v>682</v>
      </c>
      <c r="C257" s="82" t="s">
        <v>683</v>
      </c>
      <c r="D257" s="82"/>
      <c r="E257" s="82"/>
    </row>
    <row r="258" spans="2:5" ht="12.75">
      <c r="B258" s="82" t="s">
        <v>684</v>
      </c>
      <c r="C258" s="82" t="s">
        <v>685</v>
      </c>
      <c r="D258" s="82"/>
      <c r="E258" s="82"/>
    </row>
    <row r="259" spans="2:5" ht="12.75">
      <c r="B259" s="82" t="s">
        <v>686</v>
      </c>
      <c r="C259" s="82" t="s">
        <v>687</v>
      </c>
      <c r="D259" s="82"/>
      <c r="E259" s="82"/>
    </row>
    <row r="260" spans="2:5" ht="12.75">
      <c r="B260" s="82" t="s">
        <v>688</v>
      </c>
      <c r="C260" s="82" t="s">
        <v>689</v>
      </c>
      <c r="D260" s="82"/>
      <c r="E260" s="82"/>
    </row>
    <row r="261" spans="2:5" ht="12.75">
      <c r="B261" s="82" t="s">
        <v>690</v>
      </c>
      <c r="C261" s="82" t="s">
        <v>691</v>
      </c>
      <c r="D261" s="82"/>
      <c r="E261" s="82"/>
    </row>
    <row r="262" spans="2:5" ht="12.75">
      <c r="B262" s="82" t="s">
        <v>692</v>
      </c>
      <c r="C262" s="82" t="s">
        <v>693</v>
      </c>
      <c r="D262" s="82"/>
      <c r="E262" s="82"/>
    </row>
    <row r="263" spans="2:5" ht="12.75">
      <c r="B263" s="82" t="s">
        <v>694</v>
      </c>
      <c r="C263" s="82" t="s">
        <v>695</v>
      </c>
      <c r="D263" s="82"/>
      <c r="E263" s="82"/>
    </row>
    <row r="264" spans="2:5" ht="12.75">
      <c r="B264" s="82" t="s">
        <v>696</v>
      </c>
      <c r="C264" s="82" t="s">
        <v>697</v>
      </c>
      <c r="D264" s="82"/>
      <c r="E264" s="82"/>
    </row>
    <row r="265" spans="2:5" ht="12.75">
      <c r="B265" s="82" t="s">
        <v>698</v>
      </c>
      <c r="C265" s="82" t="s">
        <v>699</v>
      </c>
      <c r="D265" s="82"/>
      <c r="E265" s="82"/>
    </row>
    <row r="266" spans="2:5" ht="12.75">
      <c r="B266" s="82" t="s">
        <v>700</v>
      </c>
      <c r="C266" s="82" t="s">
        <v>701</v>
      </c>
      <c r="D266" s="82"/>
      <c r="E266" s="82"/>
    </row>
    <row r="267" spans="2:5" ht="12.75">
      <c r="B267" s="82" t="s">
        <v>702</v>
      </c>
      <c r="C267" s="82" t="s">
        <v>703</v>
      </c>
      <c r="D267" s="82"/>
      <c r="E267" s="82"/>
    </row>
    <row r="268" spans="2:5" ht="12.75">
      <c r="B268" s="82" t="s">
        <v>704</v>
      </c>
      <c r="C268" s="82" t="s">
        <v>705</v>
      </c>
      <c r="D268" s="82"/>
      <c r="E268" s="82"/>
    </row>
    <row r="269" spans="2:5" ht="12.75">
      <c r="B269" s="82" t="s">
        <v>706</v>
      </c>
      <c r="C269" s="82" t="s">
        <v>707</v>
      </c>
      <c r="D269" s="82"/>
      <c r="E269" s="82"/>
    </row>
    <row r="270" spans="2:5" ht="12.75">
      <c r="B270" s="82" t="s">
        <v>708</v>
      </c>
      <c r="C270" s="82" t="s">
        <v>709</v>
      </c>
      <c r="D270" s="82"/>
      <c r="E270" s="82"/>
    </row>
    <row r="271" spans="2:5" ht="12.75">
      <c r="B271" s="82" t="s">
        <v>710</v>
      </c>
      <c r="C271" s="82" t="s">
        <v>711</v>
      </c>
      <c r="D271" s="82"/>
      <c r="E271" s="82"/>
    </row>
    <row r="272" spans="2:5" ht="12.75">
      <c r="B272" s="82" t="s">
        <v>712</v>
      </c>
      <c r="C272" s="82" t="s">
        <v>713</v>
      </c>
      <c r="D272" s="82"/>
      <c r="E272" s="82"/>
    </row>
    <row r="273" spans="2:5" ht="12.75">
      <c r="B273" s="82" t="s">
        <v>714</v>
      </c>
      <c r="C273" s="82" t="s">
        <v>715</v>
      </c>
      <c r="D273" s="82"/>
      <c r="E273" s="82"/>
    </row>
    <row r="274" spans="2:5" ht="12.75">
      <c r="B274" s="82" t="s">
        <v>716</v>
      </c>
      <c r="C274" s="82" t="s">
        <v>717</v>
      </c>
      <c r="D274" s="82"/>
      <c r="E274" s="82"/>
    </row>
    <row r="275" spans="2:5" ht="12.75">
      <c r="B275" s="82" t="s">
        <v>718</v>
      </c>
      <c r="C275" s="82" t="s">
        <v>719</v>
      </c>
      <c r="D275" s="82"/>
      <c r="E275" s="82"/>
    </row>
    <row r="276" spans="2:5" ht="12.75">
      <c r="B276" s="82" t="s">
        <v>720</v>
      </c>
      <c r="C276" s="82" t="s">
        <v>721</v>
      </c>
      <c r="D276" s="82"/>
      <c r="E276" s="82"/>
    </row>
    <row r="277" spans="2:5" ht="12.75">
      <c r="B277" s="82" t="s">
        <v>722</v>
      </c>
      <c r="C277" s="82" t="s">
        <v>723</v>
      </c>
      <c r="D277" s="82"/>
      <c r="E277" s="82"/>
    </row>
    <row r="278" spans="2:5" ht="12.75">
      <c r="B278" s="82" t="s">
        <v>724</v>
      </c>
      <c r="C278" s="82" t="s">
        <v>725</v>
      </c>
      <c r="D278" s="82"/>
      <c r="E278" s="82"/>
    </row>
    <row r="279" spans="2:5" ht="12.75">
      <c r="B279" s="82" t="s">
        <v>726</v>
      </c>
      <c r="C279" s="82" t="s">
        <v>727</v>
      </c>
      <c r="D279" s="82"/>
      <c r="E279" s="82"/>
    </row>
    <row r="280" spans="2:5" ht="12.75">
      <c r="B280" s="82" t="s">
        <v>728</v>
      </c>
      <c r="C280" s="82" t="s">
        <v>729</v>
      </c>
      <c r="D280" s="82"/>
      <c r="E280" s="82"/>
    </row>
    <row r="281" spans="2:5" ht="12.75">
      <c r="B281" s="82" t="s">
        <v>730</v>
      </c>
      <c r="C281" s="82" t="s">
        <v>731</v>
      </c>
      <c r="D281" s="82"/>
      <c r="E281" s="82"/>
    </row>
    <row r="282" spans="2:5" ht="12.75">
      <c r="B282" s="82" t="s">
        <v>732</v>
      </c>
      <c r="C282" s="82" t="s">
        <v>733</v>
      </c>
      <c r="D282" s="82"/>
      <c r="E282" s="82"/>
    </row>
    <row r="283" spans="2:5" ht="12.75">
      <c r="B283" s="82" t="s">
        <v>734</v>
      </c>
      <c r="C283" s="82" t="s">
        <v>735</v>
      </c>
      <c r="D283" s="82"/>
      <c r="E283" s="82"/>
    </row>
    <row r="284" spans="2:5" ht="12.75">
      <c r="B284" s="82" t="s">
        <v>736</v>
      </c>
      <c r="C284" s="82" t="s">
        <v>737</v>
      </c>
      <c r="D284" s="82"/>
      <c r="E284" s="82"/>
    </row>
    <row r="285" spans="2:5" ht="12.75">
      <c r="B285" s="82" t="s">
        <v>738</v>
      </c>
      <c r="C285" s="82" t="s">
        <v>739</v>
      </c>
      <c r="D285" s="82"/>
      <c r="E285" s="82"/>
    </row>
    <row r="286" spans="2:5" ht="12.75">
      <c r="B286" s="82" t="s">
        <v>740</v>
      </c>
      <c r="C286" s="82" t="s">
        <v>741</v>
      </c>
      <c r="D286" s="82"/>
      <c r="E286" s="82"/>
    </row>
    <row r="287" spans="2:5" ht="12.75">
      <c r="B287" s="82" t="s">
        <v>742</v>
      </c>
      <c r="C287" s="82" t="s">
        <v>743</v>
      </c>
      <c r="D287" s="82"/>
      <c r="E287" s="82"/>
    </row>
    <row r="288" spans="2:5" ht="12.75">
      <c r="B288" s="82" t="s">
        <v>744</v>
      </c>
      <c r="C288" s="82" t="s">
        <v>745</v>
      </c>
      <c r="D288" s="82"/>
      <c r="E288" s="82"/>
    </row>
    <row r="289" spans="2:5" ht="12.75">
      <c r="B289" s="82" t="s">
        <v>746</v>
      </c>
      <c r="C289" s="82" t="s">
        <v>747</v>
      </c>
      <c r="D289" s="82"/>
      <c r="E289" s="82"/>
    </row>
    <row r="290" spans="2:5" ht="12.75">
      <c r="B290" s="82" t="s">
        <v>748</v>
      </c>
      <c r="C290" s="82" t="s">
        <v>749</v>
      </c>
      <c r="D290" s="82"/>
      <c r="E290" s="82"/>
    </row>
    <row r="291" spans="2:5" ht="12.75">
      <c r="B291" s="82" t="s">
        <v>750</v>
      </c>
      <c r="C291" s="82" t="s">
        <v>751</v>
      </c>
      <c r="D291" s="82"/>
      <c r="E291" s="82"/>
    </row>
    <row r="292" spans="2:5" ht="12.75">
      <c r="B292" s="82" t="s">
        <v>752</v>
      </c>
      <c r="C292" s="82" t="s">
        <v>753</v>
      </c>
      <c r="D292" s="82"/>
      <c r="E292" s="82"/>
    </row>
    <row r="293" spans="2:5" ht="12.75">
      <c r="B293" s="82" t="s">
        <v>754</v>
      </c>
      <c r="C293" s="82" t="s">
        <v>755</v>
      </c>
      <c r="D293" s="82"/>
      <c r="E293" s="82"/>
    </row>
    <row r="294" spans="2:5" ht="12.75">
      <c r="B294" s="82" t="s">
        <v>756</v>
      </c>
      <c r="C294" s="82" t="s">
        <v>757</v>
      </c>
      <c r="D294" s="82"/>
      <c r="E294" s="82"/>
    </row>
    <row r="295" spans="2:5" ht="12.75">
      <c r="B295" s="82" t="s">
        <v>758</v>
      </c>
      <c r="C295" s="82" t="s">
        <v>759</v>
      </c>
      <c r="D295" s="82"/>
      <c r="E295" s="82"/>
    </row>
    <row r="296" spans="2:5" ht="12.75">
      <c r="B296" s="82" t="s">
        <v>760</v>
      </c>
      <c r="C296" s="82" t="s">
        <v>761</v>
      </c>
      <c r="D296" s="82"/>
      <c r="E296" s="82"/>
    </row>
    <row r="297" spans="2:5" ht="12.75">
      <c r="B297" s="82" t="s">
        <v>762</v>
      </c>
      <c r="C297" s="82" t="s">
        <v>763</v>
      </c>
      <c r="D297" s="82"/>
      <c r="E297" s="82"/>
    </row>
    <row r="298" spans="2:5" ht="12.75">
      <c r="B298" s="82" t="s">
        <v>764</v>
      </c>
      <c r="C298" s="82" t="s">
        <v>765</v>
      </c>
      <c r="D298" s="82"/>
      <c r="E298" s="82"/>
    </row>
    <row r="299" spans="2:5" ht="12.75">
      <c r="B299" s="82" t="s">
        <v>766</v>
      </c>
      <c r="C299" s="82" t="s">
        <v>767</v>
      </c>
      <c r="D299" s="82"/>
      <c r="E299" s="82"/>
    </row>
    <row r="300" spans="2:5" ht="12.75">
      <c r="B300" s="82" t="s">
        <v>768</v>
      </c>
      <c r="C300" s="82" t="s">
        <v>769</v>
      </c>
      <c r="D300" s="82"/>
      <c r="E300" s="82"/>
    </row>
    <row r="301" spans="2:5" ht="12.75">
      <c r="B301" s="82" t="s">
        <v>770</v>
      </c>
      <c r="C301" s="82" t="s">
        <v>771</v>
      </c>
      <c r="D301" s="82"/>
      <c r="E301" s="82"/>
    </row>
    <row r="302" spans="2:5" ht="12.75">
      <c r="B302" s="82" t="s">
        <v>772</v>
      </c>
      <c r="C302" s="82" t="s">
        <v>773</v>
      </c>
      <c r="D302" s="82"/>
      <c r="E302" s="82"/>
    </row>
    <row r="303" spans="2:5" ht="12.75">
      <c r="B303" s="82" t="s">
        <v>774</v>
      </c>
      <c r="C303" s="82" t="s">
        <v>775</v>
      </c>
      <c r="D303" s="82"/>
      <c r="E303" s="82"/>
    </row>
    <row r="304" spans="2:5" ht="12.75">
      <c r="B304" s="82" t="s">
        <v>776</v>
      </c>
      <c r="C304" s="82" t="s">
        <v>777</v>
      </c>
      <c r="D304" s="82"/>
      <c r="E304" s="82"/>
    </row>
    <row r="305" spans="2:5" ht="12.75">
      <c r="B305" s="82" t="s">
        <v>778</v>
      </c>
      <c r="C305" s="82" t="s">
        <v>779</v>
      </c>
      <c r="D305" s="82"/>
      <c r="E305" s="82"/>
    </row>
    <row r="306" spans="2:5" ht="12.75">
      <c r="B306" s="82" t="s">
        <v>780</v>
      </c>
      <c r="C306" s="82" t="s">
        <v>781</v>
      </c>
      <c r="D306" s="82"/>
      <c r="E306" s="82"/>
    </row>
    <row r="307" spans="2:5" ht="12.75">
      <c r="B307" s="82" t="s">
        <v>782</v>
      </c>
      <c r="C307" s="82" t="s">
        <v>783</v>
      </c>
      <c r="D307" s="82"/>
      <c r="E307" s="82"/>
    </row>
    <row r="308" spans="2:5" ht="12.75">
      <c r="B308" s="82" t="s">
        <v>784</v>
      </c>
      <c r="C308" s="82" t="s">
        <v>785</v>
      </c>
      <c r="D308" s="82"/>
      <c r="E308" s="82"/>
    </row>
    <row r="309" spans="2:5" ht="12.75">
      <c r="B309" s="82" t="s">
        <v>786</v>
      </c>
      <c r="C309" s="82" t="s">
        <v>787</v>
      </c>
      <c r="D309" s="82"/>
      <c r="E309" s="82"/>
    </row>
    <row r="310" spans="2:5" ht="12.75">
      <c r="B310" s="82" t="s">
        <v>788</v>
      </c>
      <c r="C310" s="82" t="s">
        <v>789</v>
      </c>
      <c r="D310" s="82"/>
      <c r="E310" s="82"/>
    </row>
    <row r="311" spans="2:5" ht="12.75">
      <c r="B311" s="82" t="s">
        <v>790</v>
      </c>
      <c r="C311" s="82" t="s">
        <v>791</v>
      </c>
      <c r="D311" s="82"/>
      <c r="E311" s="82"/>
    </row>
    <row r="312" spans="2:5" ht="12.75">
      <c r="B312" s="82" t="s">
        <v>792</v>
      </c>
      <c r="C312" s="82" t="s">
        <v>793</v>
      </c>
      <c r="D312" s="82"/>
      <c r="E312" s="82"/>
    </row>
    <row r="313" spans="2:5" ht="12.75">
      <c r="B313" s="82" t="s">
        <v>794</v>
      </c>
      <c r="C313" s="82" t="s">
        <v>795</v>
      </c>
      <c r="D313" s="82"/>
      <c r="E313" s="82"/>
    </row>
    <row r="314" spans="2:5" ht="12.75">
      <c r="B314" s="82" t="s">
        <v>796</v>
      </c>
      <c r="C314" s="82" t="s">
        <v>797</v>
      </c>
      <c r="D314" s="82"/>
      <c r="E314" s="82"/>
    </row>
    <row r="315" spans="2:5" ht="12.75">
      <c r="B315" s="82" t="s">
        <v>798</v>
      </c>
      <c r="C315" s="82" t="s">
        <v>799</v>
      </c>
      <c r="D315" s="82"/>
      <c r="E315" s="82"/>
    </row>
    <row r="316" spans="2:5" ht="12.75">
      <c r="B316" s="82" t="s">
        <v>800</v>
      </c>
      <c r="C316" s="82" t="s">
        <v>801</v>
      </c>
      <c r="D316" s="82"/>
      <c r="E316" s="82"/>
    </row>
    <row r="317" spans="2:5" ht="12.75">
      <c r="B317" s="82" t="s">
        <v>802</v>
      </c>
      <c r="C317" s="82" t="s">
        <v>803</v>
      </c>
      <c r="D317" s="82"/>
      <c r="E317" s="82"/>
    </row>
    <row r="318" spans="2:5" ht="12.75">
      <c r="B318" s="82" t="s">
        <v>804</v>
      </c>
      <c r="C318" s="82" t="s">
        <v>805</v>
      </c>
      <c r="D318" s="82"/>
      <c r="E318" s="82"/>
    </row>
    <row r="319" spans="2:5" ht="12.75">
      <c r="B319" s="82" t="s">
        <v>806</v>
      </c>
      <c r="C319" s="82" t="s">
        <v>807</v>
      </c>
      <c r="D319" s="82"/>
      <c r="E319" s="82"/>
    </row>
    <row r="320" spans="2:5" ht="12.75">
      <c r="B320" s="82" t="s">
        <v>808</v>
      </c>
      <c r="C320" s="82" t="s">
        <v>809</v>
      </c>
      <c r="D320" s="82"/>
      <c r="E320" s="82"/>
    </row>
    <row r="321" spans="2:5" ht="12.75">
      <c r="B321" s="82" t="s">
        <v>810</v>
      </c>
      <c r="C321" s="82" t="s">
        <v>811</v>
      </c>
      <c r="D321" s="82"/>
      <c r="E321" s="82"/>
    </row>
    <row r="322" spans="2:5" ht="12.75">
      <c r="B322" s="82" t="s">
        <v>812</v>
      </c>
      <c r="C322" s="82" t="s">
        <v>813</v>
      </c>
      <c r="D322" s="82"/>
      <c r="E322" s="82"/>
    </row>
    <row r="323" spans="2:5" ht="12.75">
      <c r="B323" s="82" t="s">
        <v>814</v>
      </c>
      <c r="C323" s="82" t="s">
        <v>815</v>
      </c>
      <c r="D323" s="82"/>
      <c r="E323" s="82"/>
    </row>
    <row r="324" spans="2:5" ht="12.75">
      <c r="B324" s="82" t="s">
        <v>816</v>
      </c>
      <c r="C324" s="82" t="s">
        <v>817</v>
      </c>
      <c r="D324" s="82"/>
      <c r="E324" s="82"/>
    </row>
    <row r="325" spans="2:5" ht="12.75">
      <c r="B325" s="82" t="s">
        <v>818</v>
      </c>
      <c r="C325" s="82" t="s">
        <v>819</v>
      </c>
      <c r="D325" s="82"/>
      <c r="E325" s="82"/>
    </row>
    <row r="326" spans="2:5" ht="12.75">
      <c r="B326" s="82" t="s">
        <v>820</v>
      </c>
      <c r="C326" s="82" t="s">
        <v>821</v>
      </c>
      <c r="D326" s="82"/>
      <c r="E326" s="82"/>
    </row>
    <row r="327" spans="2:5" ht="12.75">
      <c r="B327" s="82" t="s">
        <v>822</v>
      </c>
      <c r="C327" s="82" t="s">
        <v>823</v>
      </c>
      <c r="D327" s="82"/>
      <c r="E327" s="82"/>
    </row>
    <row r="328" spans="2:5" ht="12.75">
      <c r="B328" s="82" t="s">
        <v>824</v>
      </c>
      <c r="C328" s="82" t="s">
        <v>825</v>
      </c>
      <c r="D328" s="82"/>
      <c r="E328" s="82"/>
    </row>
    <row r="329" spans="2:5" ht="12.75">
      <c r="B329" s="82" t="s">
        <v>826</v>
      </c>
      <c r="C329" s="82" t="s">
        <v>827</v>
      </c>
      <c r="D329" s="82"/>
      <c r="E329" s="82"/>
    </row>
    <row r="330" spans="2:5" ht="12.75">
      <c r="B330" s="82" t="s">
        <v>828</v>
      </c>
      <c r="C330" s="82" t="s">
        <v>829</v>
      </c>
      <c r="D330" s="82"/>
      <c r="E330" s="82"/>
    </row>
    <row r="331" spans="2:5" ht="12.75">
      <c r="B331" s="82" t="s">
        <v>830</v>
      </c>
      <c r="C331" s="82" t="s">
        <v>831</v>
      </c>
      <c r="D331" s="82"/>
      <c r="E331" s="82"/>
    </row>
    <row r="332" spans="2:5" ht="12.75">
      <c r="B332" s="82" t="s">
        <v>832</v>
      </c>
      <c r="C332" s="82" t="s">
        <v>833</v>
      </c>
      <c r="D332" s="82"/>
      <c r="E332" s="82"/>
    </row>
    <row r="333" spans="2:5" ht="12.75">
      <c r="B333" s="82" t="s">
        <v>834</v>
      </c>
      <c r="C333" s="82" t="s">
        <v>835</v>
      </c>
      <c r="D333" s="82"/>
      <c r="E333" s="82"/>
    </row>
    <row r="334" spans="2:5" ht="12.75">
      <c r="B334" s="82" t="s">
        <v>836</v>
      </c>
      <c r="C334" s="82" t="s">
        <v>837</v>
      </c>
      <c r="D334" s="82"/>
      <c r="E334" s="82"/>
    </row>
    <row r="335" spans="2:5" ht="12.75">
      <c r="B335" s="82" t="s">
        <v>838</v>
      </c>
      <c r="C335" s="82" t="s">
        <v>839</v>
      </c>
      <c r="D335" s="82"/>
      <c r="E335" s="82"/>
    </row>
    <row r="336" spans="2:5" ht="12.75">
      <c r="B336" s="82" t="s">
        <v>840</v>
      </c>
      <c r="C336" s="82" t="s">
        <v>841</v>
      </c>
      <c r="D336" s="82"/>
      <c r="E336" s="82"/>
    </row>
    <row r="337" spans="2:5" ht="12.75">
      <c r="B337" s="82" t="s">
        <v>842</v>
      </c>
      <c r="C337" s="82" t="s">
        <v>843</v>
      </c>
      <c r="D337" s="82"/>
      <c r="E337" s="82"/>
    </row>
    <row r="338" spans="2:5" ht="12.75">
      <c r="B338" s="82" t="s">
        <v>844</v>
      </c>
      <c r="C338" s="82" t="s">
        <v>845</v>
      </c>
      <c r="D338" s="82"/>
      <c r="E338" s="82"/>
    </row>
    <row r="339" spans="2:5" ht="12.75">
      <c r="B339" s="82" t="s">
        <v>846</v>
      </c>
      <c r="C339" s="82" t="s">
        <v>847</v>
      </c>
      <c r="D339" s="82"/>
      <c r="E339" s="82"/>
    </row>
    <row r="340" spans="2:5" ht="12.75">
      <c r="B340" s="82" t="s">
        <v>848</v>
      </c>
      <c r="C340" s="82" t="s">
        <v>849</v>
      </c>
      <c r="D340" s="82"/>
      <c r="E340" s="82"/>
    </row>
    <row r="341" spans="2:5" ht="12.75">
      <c r="B341" s="82" t="s">
        <v>850</v>
      </c>
      <c r="C341" s="82" t="s">
        <v>851</v>
      </c>
      <c r="D341" s="82"/>
      <c r="E341" s="82"/>
    </row>
    <row r="342" spans="2:5" ht="12.75">
      <c r="B342" s="82" t="s">
        <v>852</v>
      </c>
      <c r="C342" s="82" t="s">
        <v>853</v>
      </c>
      <c r="D342" s="82"/>
      <c r="E342" s="82"/>
    </row>
    <row r="343" spans="2:5" ht="12.75">
      <c r="B343" s="82" t="s">
        <v>854</v>
      </c>
      <c r="C343" s="82" t="s">
        <v>855</v>
      </c>
      <c r="D343" s="82"/>
      <c r="E343" s="82"/>
    </row>
    <row r="344" spans="2:5" ht="12.75">
      <c r="B344" s="82" t="s">
        <v>856</v>
      </c>
      <c r="C344" s="82" t="s">
        <v>857</v>
      </c>
      <c r="D344" s="82"/>
      <c r="E344" s="82"/>
    </row>
    <row r="345" spans="2:5" ht="12.75">
      <c r="B345" s="82" t="s">
        <v>858</v>
      </c>
      <c r="C345" s="82" t="s">
        <v>859</v>
      </c>
      <c r="D345" s="82"/>
      <c r="E345" s="82"/>
    </row>
    <row r="346" spans="2:5" ht="12.75">
      <c r="B346" s="82" t="s">
        <v>860</v>
      </c>
      <c r="C346" s="82" t="s">
        <v>861</v>
      </c>
      <c r="D346" s="82"/>
      <c r="E346" s="82"/>
    </row>
    <row r="347" spans="2:5" ht="12.75">
      <c r="B347" s="82" t="s">
        <v>862</v>
      </c>
      <c r="C347" s="82" t="s">
        <v>863</v>
      </c>
      <c r="D347" s="82"/>
      <c r="E347" s="82"/>
    </row>
    <row r="348" spans="2:5" ht="12.75">
      <c r="B348" s="82" t="s">
        <v>864</v>
      </c>
      <c r="C348" s="82" t="s">
        <v>865</v>
      </c>
      <c r="D348" s="82"/>
      <c r="E348" s="82"/>
    </row>
    <row r="349" spans="2:5" ht="12.75">
      <c r="B349" s="82" t="s">
        <v>866</v>
      </c>
      <c r="C349" s="82" t="s">
        <v>867</v>
      </c>
      <c r="D349" s="82"/>
      <c r="E349" s="82"/>
    </row>
    <row r="350" spans="2:5" ht="12.75">
      <c r="B350" s="82" t="s">
        <v>868</v>
      </c>
      <c r="C350" s="82" t="s">
        <v>869</v>
      </c>
      <c r="D350" s="82"/>
      <c r="E350" s="82"/>
    </row>
    <row r="351" spans="2:5" ht="12.75">
      <c r="B351" s="82" t="s">
        <v>870</v>
      </c>
      <c r="C351" s="82" t="s">
        <v>871</v>
      </c>
      <c r="D351" s="82"/>
      <c r="E351" s="82"/>
    </row>
    <row r="352" spans="2:5" ht="12.75">
      <c r="B352" s="82" t="s">
        <v>872</v>
      </c>
      <c r="C352" s="82" t="s">
        <v>873</v>
      </c>
      <c r="D352" s="82"/>
      <c r="E352" s="82"/>
    </row>
    <row r="353" spans="2:5" ht="12.75">
      <c r="B353" s="82" t="s">
        <v>874</v>
      </c>
      <c r="C353" s="82" t="s">
        <v>875</v>
      </c>
      <c r="D353" s="82"/>
      <c r="E353" s="82"/>
    </row>
    <row r="354" spans="2:5" ht="12.75">
      <c r="B354" s="82" t="s">
        <v>876</v>
      </c>
      <c r="C354" s="82" t="s">
        <v>877</v>
      </c>
      <c r="D354" s="82"/>
      <c r="E354" s="82"/>
    </row>
    <row r="355" spans="2:5" ht="12.75">
      <c r="B355" s="82" t="s">
        <v>878</v>
      </c>
      <c r="C355" s="82" t="s">
        <v>879</v>
      </c>
      <c r="D355" s="82"/>
      <c r="E355" s="82"/>
    </row>
    <row r="356" spans="2:5" ht="12.75">
      <c r="B356" s="82" t="s">
        <v>880</v>
      </c>
      <c r="C356" s="82" t="s">
        <v>881</v>
      </c>
      <c r="D356" s="82"/>
      <c r="E356" s="82"/>
    </row>
    <row r="357" spans="2:5" ht="12.75">
      <c r="B357" s="82" t="s">
        <v>882</v>
      </c>
      <c r="C357" s="82" t="s">
        <v>883</v>
      </c>
      <c r="D357" s="82"/>
      <c r="E357" s="82"/>
    </row>
    <row r="358" spans="2:5" ht="12.75">
      <c r="B358" s="82" t="s">
        <v>884</v>
      </c>
      <c r="C358" s="82" t="s">
        <v>885</v>
      </c>
      <c r="D358" s="82"/>
      <c r="E358" s="82"/>
    </row>
    <row r="359" spans="2:5" ht="12.75">
      <c r="B359" s="82" t="s">
        <v>886</v>
      </c>
      <c r="C359" s="82" t="s">
        <v>887</v>
      </c>
      <c r="D359" s="82"/>
      <c r="E359" s="82"/>
    </row>
    <row r="360" spans="2:5" ht="12.75">
      <c r="B360" s="82" t="s">
        <v>888</v>
      </c>
      <c r="C360" s="82" t="s">
        <v>889</v>
      </c>
      <c r="D360" s="82"/>
      <c r="E360" s="82"/>
    </row>
    <row r="361" spans="2:5" ht="12.75">
      <c r="B361" s="82" t="s">
        <v>890</v>
      </c>
      <c r="C361" s="82" t="s">
        <v>891</v>
      </c>
      <c r="D361" s="82"/>
      <c r="E361" s="82"/>
    </row>
    <row r="362" spans="2:5" ht="12.75">
      <c r="B362" s="82" t="s">
        <v>892</v>
      </c>
      <c r="C362" s="82" t="s">
        <v>893</v>
      </c>
      <c r="D362" s="82"/>
      <c r="E362" s="82"/>
    </row>
    <row r="363" spans="2:5" ht="12.75">
      <c r="B363" s="82" t="s">
        <v>894</v>
      </c>
      <c r="C363" s="82" t="s">
        <v>895</v>
      </c>
      <c r="D363" s="82"/>
      <c r="E363" s="82"/>
    </row>
    <row r="364" spans="2:5" ht="12.75">
      <c r="B364" s="82" t="s">
        <v>896</v>
      </c>
      <c r="C364" s="82" t="s">
        <v>897</v>
      </c>
      <c r="D364" s="82"/>
      <c r="E364" s="82"/>
    </row>
    <row r="365" spans="2:5" ht="12.75">
      <c r="B365" s="82" t="s">
        <v>898</v>
      </c>
      <c r="C365" s="82" t="s">
        <v>899</v>
      </c>
      <c r="D365" s="82"/>
      <c r="E365" s="82"/>
    </row>
    <row r="366" spans="2:5" ht="12.75">
      <c r="B366" s="82" t="s">
        <v>900</v>
      </c>
      <c r="C366" s="82" t="s">
        <v>901</v>
      </c>
      <c r="D366" s="82"/>
      <c r="E366" s="82"/>
    </row>
    <row r="367" spans="2:5" ht="12.75">
      <c r="B367" s="82" t="s">
        <v>902</v>
      </c>
      <c r="C367" s="82" t="s">
        <v>903</v>
      </c>
      <c r="D367" s="82"/>
      <c r="E367" s="82"/>
    </row>
    <row r="368" spans="2:5" ht="12.75">
      <c r="B368" s="82" t="s">
        <v>904</v>
      </c>
      <c r="C368" s="82" t="s">
        <v>905</v>
      </c>
      <c r="D368" s="82"/>
      <c r="E368" s="82"/>
    </row>
    <row r="369" spans="2:5" ht="12.75">
      <c r="B369" s="82" t="s">
        <v>906</v>
      </c>
      <c r="C369" s="82" t="s">
        <v>907</v>
      </c>
      <c r="D369" s="82"/>
      <c r="E369" s="82"/>
    </row>
    <row r="370" spans="2:5" ht="12.75">
      <c r="B370" s="82" t="s">
        <v>908</v>
      </c>
      <c r="C370" s="82" t="s">
        <v>909</v>
      </c>
      <c r="D370" s="82"/>
      <c r="E370" s="82"/>
    </row>
    <row r="371" spans="2:5" ht="12.75">
      <c r="B371" s="82" t="s">
        <v>910</v>
      </c>
      <c r="C371" s="82" t="s">
        <v>911</v>
      </c>
      <c r="D371" s="82"/>
      <c r="E371" s="82"/>
    </row>
    <row r="372" spans="2:5" ht="12.75">
      <c r="B372" s="82" t="s">
        <v>912</v>
      </c>
      <c r="C372" s="82" t="s">
        <v>913</v>
      </c>
      <c r="D372" s="82"/>
      <c r="E372" s="82"/>
    </row>
    <row r="373" spans="2:5" ht="12.75">
      <c r="B373" s="82" t="s">
        <v>914</v>
      </c>
      <c r="C373" s="82" t="s">
        <v>915</v>
      </c>
      <c r="D373" s="82"/>
      <c r="E373" s="82"/>
    </row>
    <row r="374" spans="2:5" ht="12.75">
      <c r="B374" s="82" t="s">
        <v>916</v>
      </c>
      <c r="C374" s="82" t="s">
        <v>917</v>
      </c>
      <c r="D374" s="82"/>
      <c r="E374" s="82"/>
    </row>
    <row r="375" spans="2:5" ht="12.75">
      <c r="B375" s="82" t="s">
        <v>918</v>
      </c>
      <c r="C375" s="82" t="s">
        <v>919</v>
      </c>
      <c r="D375" s="82"/>
      <c r="E375" s="82"/>
    </row>
    <row r="376" spans="2:5" ht="12.75">
      <c r="B376" s="82" t="s">
        <v>920</v>
      </c>
      <c r="C376" s="82" t="s">
        <v>921</v>
      </c>
      <c r="D376" s="82"/>
      <c r="E376" s="82"/>
    </row>
    <row r="377" spans="2:5" ht="12.75">
      <c r="B377" s="82" t="s">
        <v>922</v>
      </c>
      <c r="C377" s="82" t="s">
        <v>923</v>
      </c>
      <c r="D377" s="82"/>
      <c r="E377" s="82"/>
    </row>
    <row r="378" spans="2:5" ht="12.75">
      <c r="B378" s="82" t="s">
        <v>924</v>
      </c>
      <c r="C378" s="82" t="s">
        <v>925</v>
      </c>
      <c r="D378" s="82"/>
      <c r="E378" s="82"/>
    </row>
    <row r="379" spans="2:5" ht="12.75">
      <c r="B379" s="82" t="s">
        <v>926</v>
      </c>
      <c r="C379" s="82" t="s">
        <v>927</v>
      </c>
      <c r="D379" s="82"/>
      <c r="E379" s="82"/>
    </row>
    <row r="380" spans="2:5" ht="12.75">
      <c r="B380" s="82" t="s">
        <v>928</v>
      </c>
      <c r="C380" s="82" t="s">
        <v>929</v>
      </c>
      <c r="D380" s="82"/>
      <c r="E380" s="82"/>
    </row>
    <row r="381" spans="2:5" ht="12.75">
      <c r="B381" s="82" t="s">
        <v>930</v>
      </c>
      <c r="C381" s="82" t="s">
        <v>931</v>
      </c>
      <c r="D381" s="82"/>
      <c r="E381" s="82"/>
    </row>
    <row r="382" spans="2:5" ht="12.75">
      <c r="B382" s="82" t="s">
        <v>932</v>
      </c>
      <c r="C382" s="82" t="s">
        <v>933</v>
      </c>
      <c r="D382" s="82"/>
      <c r="E382" s="82"/>
    </row>
    <row r="383" spans="2:5" ht="12.75">
      <c r="B383" s="82" t="s">
        <v>934</v>
      </c>
      <c r="C383" s="82" t="s">
        <v>935</v>
      </c>
      <c r="D383" s="82"/>
      <c r="E383" s="82"/>
    </row>
    <row r="384" spans="2:5" ht="12.75">
      <c r="B384" s="82" t="s">
        <v>936</v>
      </c>
      <c r="C384" s="82" t="s">
        <v>937</v>
      </c>
      <c r="D384" s="82"/>
      <c r="E384" s="82"/>
    </row>
    <row r="385" spans="2:5" ht="12.75">
      <c r="B385" s="82" t="s">
        <v>938</v>
      </c>
      <c r="C385" s="82" t="s">
        <v>939</v>
      </c>
      <c r="D385" s="82"/>
      <c r="E385" s="82"/>
    </row>
    <row r="386" spans="2:5" ht="12.75">
      <c r="B386" s="82" t="s">
        <v>940</v>
      </c>
      <c r="C386" s="82" t="s">
        <v>941</v>
      </c>
      <c r="D386" s="82"/>
      <c r="E386" s="82"/>
    </row>
    <row r="387" spans="2:5" ht="12.75">
      <c r="B387" s="82" t="s">
        <v>942</v>
      </c>
      <c r="C387" s="82" t="s">
        <v>943</v>
      </c>
      <c r="D387" s="82"/>
      <c r="E387" s="82"/>
    </row>
    <row r="388" spans="2:5" ht="12.75">
      <c r="B388" s="82" t="s">
        <v>944</v>
      </c>
      <c r="C388" s="82" t="s">
        <v>945</v>
      </c>
      <c r="D388" s="82"/>
      <c r="E388" s="82"/>
    </row>
    <row r="389" spans="2:5" ht="12.75">
      <c r="B389" s="82" t="s">
        <v>946</v>
      </c>
      <c r="C389" s="82" t="s">
        <v>947</v>
      </c>
      <c r="D389" s="82"/>
      <c r="E389" s="82"/>
    </row>
    <row r="390" spans="2:5" ht="12.75">
      <c r="B390" s="82" t="s">
        <v>948</v>
      </c>
      <c r="C390" s="82" t="s">
        <v>949</v>
      </c>
      <c r="D390" s="82"/>
      <c r="E390" s="82"/>
    </row>
    <row r="391" spans="2:5" ht="12.75">
      <c r="B391" s="82" t="s">
        <v>950</v>
      </c>
      <c r="C391" s="82" t="s">
        <v>951</v>
      </c>
      <c r="D391" s="82"/>
      <c r="E391" s="82"/>
    </row>
    <row r="392" spans="2:5" ht="12.75">
      <c r="B392" s="82" t="s">
        <v>952</v>
      </c>
      <c r="C392" s="82" t="s">
        <v>953</v>
      </c>
      <c r="D392" s="82"/>
      <c r="E392" s="82"/>
    </row>
    <row r="393" spans="2:5" ht="12.75">
      <c r="B393" s="82" t="s">
        <v>954</v>
      </c>
      <c r="C393" s="82" t="s">
        <v>955</v>
      </c>
      <c r="D393" s="82"/>
      <c r="E393" s="82"/>
    </row>
    <row r="394" spans="2:5" ht="12.75">
      <c r="B394" s="82" t="s">
        <v>956</v>
      </c>
      <c r="C394" s="82" t="s">
        <v>957</v>
      </c>
      <c r="D394" s="82"/>
      <c r="E394" s="82"/>
    </row>
    <row r="395" spans="2:5" ht="12.75">
      <c r="B395" s="82" t="s">
        <v>958</v>
      </c>
      <c r="C395" s="82" t="s">
        <v>959</v>
      </c>
      <c r="D395" s="82"/>
      <c r="E395" s="82"/>
    </row>
    <row r="396" spans="2:5" ht="12.75">
      <c r="B396" s="82" t="s">
        <v>960</v>
      </c>
      <c r="C396" s="82" t="s">
        <v>961</v>
      </c>
      <c r="D396" s="82"/>
      <c r="E396" s="82"/>
    </row>
    <row r="397" spans="2:5" ht="12.75">
      <c r="B397" s="82" t="s">
        <v>962</v>
      </c>
      <c r="C397" s="82" t="s">
        <v>963</v>
      </c>
      <c r="D397" s="82"/>
      <c r="E397" s="82"/>
    </row>
    <row r="398" spans="2:5" ht="12.75">
      <c r="B398" s="82" t="s">
        <v>964</v>
      </c>
      <c r="C398" s="82" t="s">
        <v>965</v>
      </c>
      <c r="D398" s="82"/>
      <c r="E398" s="82"/>
    </row>
    <row r="399" spans="2:5" ht="12.75">
      <c r="B399" s="82" t="s">
        <v>966</v>
      </c>
      <c r="C399" s="82" t="s">
        <v>967</v>
      </c>
      <c r="D399" s="82"/>
      <c r="E399" s="82"/>
    </row>
    <row r="400" spans="2:5" ht="12.75">
      <c r="B400" s="82" t="s">
        <v>968</v>
      </c>
      <c r="C400" s="82" t="s">
        <v>969</v>
      </c>
      <c r="D400" s="82"/>
      <c r="E400" s="82"/>
    </row>
    <row r="401" spans="2:5" ht="12.75">
      <c r="B401" s="82" t="s">
        <v>970</v>
      </c>
      <c r="C401" s="82" t="s">
        <v>971</v>
      </c>
      <c r="D401" s="82"/>
      <c r="E401" s="82"/>
    </row>
    <row r="402" spans="2:5" ht="12.75">
      <c r="B402" s="82" t="s">
        <v>972</v>
      </c>
      <c r="C402" s="82" t="s">
        <v>973</v>
      </c>
      <c r="D402" s="82"/>
      <c r="E402" s="82"/>
    </row>
    <row r="403" spans="2:5" ht="12.75">
      <c r="B403" s="82" t="s">
        <v>974</v>
      </c>
      <c r="C403" s="82" t="s">
        <v>975</v>
      </c>
      <c r="D403" s="82"/>
      <c r="E403" s="82"/>
    </row>
    <row r="404" spans="2:5" ht="12.75">
      <c r="B404" s="82" t="s">
        <v>976</v>
      </c>
      <c r="C404" s="82" t="s">
        <v>977</v>
      </c>
      <c r="D404" s="82"/>
      <c r="E404" s="82"/>
    </row>
    <row r="405" spans="2:5" ht="12.75">
      <c r="B405" s="82" t="s">
        <v>978</v>
      </c>
      <c r="C405" s="82" t="s">
        <v>979</v>
      </c>
      <c r="D405" s="82"/>
      <c r="E405" s="82"/>
    </row>
    <row r="406" spans="2:5" ht="12.75">
      <c r="B406" s="82" t="s">
        <v>980</v>
      </c>
      <c r="C406" s="82" t="s">
        <v>981</v>
      </c>
      <c r="D406" s="82"/>
      <c r="E406" s="82"/>
    </row>
    <row r="407" spans="2:5" ht="12.75">
      <c r="B407" s="82" t="s">
        <v>982</v>
      </c>
      <c r="C407" s="82" t="s">
        <v>983</v>
      </c>
      <c r="D407" s="82"/>
      <c r="E407" s="82"/>
    </row>
    <row r="408" spans="2:5" ht="12.75">
      <c r="B408" s="82" t="s">
        <v>984</v>
      </c>
      <c r="C408" s="82" t="s">
        <v>985</v>
      </c>
      <c r="D408" s="82"/>
      <c r="E408" s="82"/>
    </row>
    <row r="409" spans="2:5" ht="12.75">
      <c r="B409" s="82" t="s">
        <v>986</v>
      </c>
      <c r="C409" s="82" t="s">
        <v>987</v>
      </c>
      <c r="D409" s="82"/>
      <c r="E409" s="82"/>
    </row>
    <row r="410" spans="2:5" ht="12.75">
      <c r="B410" s="82" t="s">
        <v>988</v>
      </c>
      <c r="C410" s="82" t="s">
        <v>989</v>
      </c>
      <c r="D410" s="82"/>
      <c r="E410" s="82"/>
    </row>
    <row r="411" spans="2:5" ht="12.75">
      <c r="B411" s="82" t="s">
        <v>990</v>
      </c>
      <c r="C411" s="82" t="s">
        <v>991</v>
      </c>
      <c r="D411" s="82"/>
      <c r="E411" s="82"/>
    </row>
    <row r="412" spans="2:5" ht="12.75">
      <c r="B412" s="82" t="s">
        <v>992</v>
      </c>
      <c r="C412" s="82" t="s">
        <v>993</v>
      </c>
      <c r="D412" s="82"/>
      <c r="E412" s="82"/>
    </row>
    <row r="413" spans="2:5" ht="12.75">
      <c r="B413" s="82" t="s">
        <v>994</v>
      </c>
      <c r="C413" s="82" t="s">
        <v>995</v>
      </c>
      <c r="D413" s="82"/>
      <c r="E413" s="82"/>
    </row>
    <row r="414" spans="2:5" ht="12.75">
      <c r="B414" s="82" t="s">
        <v>996</v>
      </c>
      <c r="C414" s="82" t="s">
        <v>997</v>
      </c>
      <c r="D414" s="82"/>
      <c r="E414" s="82"/>
    </row>
    <row r="415" spans="2:5" ht="12.75">
      <c r="B415" s="82" t="s">
        <v>998</v>
      </c>
      <c r="C415" s="82" t="s">
        <v>999</v>
      </c>
      <c r="D415" s="82"/>
      <c r="E415" s="82"/>
    </row>
    <row r="416" spans="2:5" ht="12.75">
      <c r="B416" s="82" t="s">
        <v>1000</v>
      </c>
      <c r="C416" s="82" t="s">
        <v>1001</v>
      </c>
      <c r="D416" s="82"/>
      <c r="E416" s="82"/>
    </row>
    <row r="417" spans="2:5" ht="12.75">
      <c r="B417" s="82" t="s">
        <v>1002</v>
      </c>
      <c r="C417" s="82" t="s">
        <v>1003</v>
      </c>
      <c r="D417" s="82"/>
      <c r="E417" s="82"/>
    </row>
    <row r="418" spans="2:5" ht="12.75">
      <c r="B418" s="82" t="s">
        <v>1004</v>
      </c>
      <c r="C418" s="82" t="s">
        <v>1005</v>
      </c>
      <c r="D418" s="82"/>
      <c r="E418" s="82"/>
    </row>
    <row r="419" spans="2:5" ht="12.75">
      <c r="B419" s="82" t="s">
        <v>1006</v>
      </c>
      <c r="C419" s="82" t="s">
        <v>1007</v>
      </c>
      <c r="D419" s="82"/>
      <c r="E419" s="82"/>
    </row>
    <row r="420" spans="2:5" ht="12.75">
      <c r="B420" s="82" t="s">
        <v>1008</v>
      </c>
      <c r="C420" s="82" t="s">
        <v>1009</v>
      </c>
      <c r="D420" s="82"/>
      <c r="E420" s="82"/>
    </row>
    <row r="421" spans="2:5" ht="12.75">
      <c r="B421" s="82" t="s">
        <v>1010</v>
      </c>
      <c r="C421" s="82" t="s">
        <v>1011</v>
      </c>
      <c r="D421" s="82"/>
      <c r="E421" s="82"/>
    </row>
    <row r="422" spans="2:5" ht="12.75">
      <c r="B422" s="82" t="s">
        <v>1012</v>
      </c>
      <c r="C422" s="82" t="s">
        <v>1013</v>
      </c>
      <c r="D422" s="82"/>
      <c r="E422" s="82"/>
    </row>
    <row r="423" spans="2:5" ht="12.75">
      <c r="B423" s="82" t="s">
        <v>1014</v>
      </c>
      <c r="C423" s="82" t="s">
        <v>1015</v>
      </c>
      <c r="D423" s="82"/>
      <c r="E423" s="82"/>
    </row>
    <row r="424" spans="2:5" ht="12.75">
      <c r="B424" s="82" t="s">
        <v>1016</v>
      </c>
      <c r="C424" s="82" t="s">
        <v>1017</v>
      </c>
      <c r="D424" s="82"/>
      <c r="E424" s="82"/>
    </row>
    <row r="425" spans="2:5" ht="12.75">
      <c r="B425" s="82" t="s">
        <v>1018</v>
      </c>
      <c r="C425" s="82" t="s">
        <v>1019</v>
      </c>
      <c r="D425" s="82"/>
      <c r="E425" s="82"/>
    </row>
    <row r="426" spans="2:5" ht="12.75">
      <c r="B426" s="82" t="s">
        <v>1020</v>
      </c>
      <c r="C426" s="82" t="s">
        <v>1021</v>
      </c>
      <c r="D426" s="82"/>
      <c r="E426" s="82"/>
    </row>
    <row r="427" spans="2:5" ht="12.75">
      <c r="B427" s="82" t="s">
        <v>1022</v>
      </c>
      <c r="C427" s="82" t="s">
        <v>1023</v>
      </c>
      <c r="D427" s="82"/>
      <c r="E427" s="82"/>
    </row>
    <row r="428" spans="2:5" ht="12.75">
      <c r="B428" s="82" t="s">
        <v>1024</v>
      </c>
      <c r="C428" s="82" t="s">
        <v>1025</v>
      </c>
      <c r="D428" s="82"/>
      <c r="E428" s="82"/>
    </row>
    <row r="429" spans="2:5" ht="12.75">
      <c r="B429" s="82" t="s">
        <v>1026</v>
      </c>
      <c r="C429" s="82" t="s">
        <v>1027</v>
      </c>
      <c r="D429" s="82"/>
      <c r="E429" s="82"/>
    </row>
    <row r="430" spans="2:5" ht="12.75">
      <c r="B430" s="82" t="s">
        <v>1028</v>
      </c>
      <c r="C430" s="82" t="s">
        <v>1029</v>
      </c>
      <c r="D430" s="82"/>
      <c r="E430" s="82"/>
    </row>
    <row r="431" spans="2:5" ht="12.75">
      <c r="B431" s="82" t="s">
        <v>1030</v>
      </c>
      <c r="C431" s="82" t="s">
        <v>1031</v>
      </c>
      <c r="D431" s="82"/>
      <c r="E431" s="82"/>
    </row>
    <row r="432" spans="2:5" ht="12.75">
      <c r="B432" s="82" t="s">
        <v>1032</v>
      </c>
      <c r="C432" s="82" t="s">
        <v>1033</v>
      </c>
      <c r="D432" s="82"/>
      <c r="E432" s="82"/>
    </row>
    <row r="433" spans="2:5" ht="12.75">
      <c r="B433" s="82" t="s">
        <v>1034</v>
      </c>
      <c r="C433" s="82" t="s">
        <v>1035</v>
      </c>
      <c r="D433" s="82"/>
      <c r="E433" s="82"/>
    </row>
    <row r="434" spans="2:5" ht="12.75">
      <c r="B434" s="82" t="s">
        <v>1036</v>
      </c>
      <c r="C434" s="82" t="s">
        <v>1037</v>
      </c>
      <c r="D434" s="82"/>
      <c r="E434" s="82"/>
    </row>
    <row r="435" spans="2:5" ht="12.75">
      <c r="B435" s="82" t="s">
        <v>1038</v>
      </c>
      <c r="C435" s="82" t="s">
        <v>1039</v>
      </c>
      <c r="D435" s="82"/>
      <c r="E435" s="82"/>
    </row>
    <row r="436" spans="2:5" ht="12.75">
      <c r="B436" s="82" t="s">
        <v>1040</v>
      </c>
      <c r="C436" s="82" t="s">
        <v>1041</v>
      </c>
      <c r="D436" s="82"/>
      <c r="E436" s="82"/>
    </row>
    <row r="437" spans="2:5" ht="12.75">
      <c r="B437" s="82" t="s">
        <v>1042</v>
      </c>
      <c r="C437" s="82" t="s">
        <v>1043</v>
      </c>
      <c r="D437" s="82"/>
      <c r="E437" s="82"/>
    </row>
    <row r="438" spans="2:5" ht="12.75">
      <c r="B438" s="82" t="s">
        <v>1044</v>
      </c>
      <c r="C438" s="82" t="s">
        <v>1045</v>
      </c>
      <c r="D438" s="82"/>
      <c r="E438" s="82"/>
    </row>
    <row r="439" spans="2:5" ht="12.75">
      <c r="B439" s="82" t="s">
        <v>1046</v>
      </c>
      <c r="C439" s="82" t="s">
        <v>1047</v>
      </c>
      <c r="D439" s="82"/>
      <c r="E439" s="82"/>
    </row>
    <row r="440" spans="2:5" ht="12.75">
      <c r="B440" s="82" t="s">
        <v>1048</v>
      </c>
      <c r="C440" s="82" t="s">
        <v>1049</v>
      </c>
      <c r="D440" s="82"/>
      <c r="E440" s="82"/>
    </row>
    <row r="441" spans="2:5" ht="12.75">
      <c r="B441" s="82" t="s">
        <v>1050</v>
      </c>
      <c r="C441" s="82" t="s">
        <v>1051</v>
      </c>
      <c r="D441" s="82"/>
      <c r="E441" s="82"/>
    </row>
    <row r="442" spans="2:5" ht="12.75">
      <c r="B442" s="82" t="s">
        <v>1052</v>
      </c>
      <c r="C442" s="82" t="s">
        <v>1053</v>
      </c>
      <c r="D442" s="82"/>
      <c r="E442" s="82"/>
    </row>
    <row r="443" spans="2:5" ht="12.75">
      <c r="B443" s="82" t="s">
        <v>1054</v>
      </c>
      <c r="C443" s="82" t="s">
        <v>1055</v>
      </c>
      <c r="D443" s="82"/>
      <c r="E443" s="82"/>
    </row>
    <row r="444" spans="2:5" ht="12.75">
      <c r="B444" s="82" t="s">
        <v>1056</v>
      </c>
      <c r="C444" s="82" t="s">
        <v>1057</v>
      </c>
      <c r="D444" s="82"/>
      <c r="E444" s="82"/>
    </row>
    <row r="445" spans="2:5" ht="12.75">
      <c r="B445" s="82" t="s">
        <v>1058</v>
      </c>
      <c r="C445" s="82" t="s">
        <v>1059</v>
      </c>
      <c r="D445" s="82"/>
      <c r="E445" s="82"/>
    </row>
    <row r="446" spans="2:5" ht="12.75">
      <c r="B446" s="82" t="s">
        <v>1060</v>
      </c>
      <c r="C446" s="82" t="s">
        <v>1061</v>
      </c>
      <c r="D446" s="82"/>
      <c r="E446" s="82"/>
    </row>
    <row r="447" spans="2:5" ht="12.75">
      <c r="B447" s="82" t="s">
        <v>1062</v>
      </c>
      <c r="C447" s="82" t="s">
        <v>1063</v>
      </c>
      <c r="D447" s="82"/>
      <c r="E447" s="82"/>
    </row>
    <row r="448" spans="2:5" ht="12.75">
      <c r="B448" s="82" t="s">
        <v>1064</v>
      </c>
      <c r="C448" s="82" t="s">
        <v>1065</v>
      </c>
      <c r="D448" s="82"/>
      <c r="E448" s="82"/>
    </row>
    <row r="449" spans="2:5" ht="12.75">
      <c r="B449" s="82" t="s">
        <v>1066</v>
      </c>
      <c r="C449" s="82" t="s">
        <v>1067</v>
      </c>
      <c r="D449" s="82"/>
      <c r="E449" s="82"/>
    </row>
    <row r="450" spans="2:5" ht="12.75">
      <c r="B450" s="82" t="s">
        <v>1068</v>
      </c>
      <c r="C450" s="82" t="s">
        <v>1069</v>
      </c>
      <c r="D450" s="82"/>
      <c r="E450" s="82"/>
    </row>
    <row r="451" spans="2:5" ht="12.75">
      <c r="B451" s="82" t="s">
        <v>1070</v>
      </c>
      <c r="C451" s="82" t="s">
        <v>1071</v>
      </c>
      <c r="D451" s="82"/>
      <c r="E451" s="82"/>
    </row>
    <row r="452" spans="2:5" ht="12.75">
      <c r="B452" s="82" t="s">
        <v>1072</v>
      </c>
      <c r="C452" s="82" t="s">
        <v>1073</v>
      </c>
      <c r="D452" s="82"/>
      <c r="E452" s="82"/>
    </row>
    <row r="453" spans="2:5" ht="12.75">
      <c r="B453" s="82" t="s">
        <v>1074</v>
      </c>
      <c r="C453" s="82" t="s">
        <v>1075</v>
      </c>
      <c r="D453" s="82"/>
      <c r="E453" s="82"/>
    </row>
    <row r="454" spans="2:5" ht="12.75">
      <c r="B454" s="82" t="s">
        <v>1076</v>
      </c>
      <c r="C454" s="82" t="s">
        <v>1077</v>
      </c>
      <c r="D454" s="82"/>
      <c r="E454" s="82"/>
    </row>
    <row r="455" spans="2:5" ht="12.75">
      <c r="B455" s="82" t="s">
        <v>1078</v>
      </c>
      <c r="C455" s="82" t="s">
        <v>1079</v>
      </c>
      <c r="D455" s="82"/>
      <c r="E455" s="82"/>
    </row>
    <row r="456" spans="2:5" ht="12.75">
      <c r="B456" s="82" t="s">
        <v>1080</v>
      </c>
      <c r="C456" s="82" t="s">
        <v>1081</v>
      </c>
      <c r="D456" s="82"/>
      <c r="E456" s="82"/>
    </row>
    <row r="457" spans="2:5" ht="12.75">
      <c r="B457" s="82" t="s">
        <v>1082</v>
      </c>
      <c r="C457" s="82" t="s">
        <v>1083</v>
      </c>
      <c r="D457" s="82"/>
      <c r="E457" s="82"/>
    </row>
    <row r="458" spans="2:5" ht="12.75">
      <c r="B458" s="82" t="s">
        <v>1084</v>
      </c>
      <c r="C458" s="82" t="s">
        <v>1085</v>
      </c>
      <c r="D458" s="82"/>
      <c r="E458" s="82"/>
    </row>
    <row r="459" spans="2:5" ht="12.75">
      <c r="B459" s="82" t="s">
        <v>1086</v>
      </c>
      <c r="C459" s="82" t="s">
        <v>1087</v>
      </c>
      <c r="D459" s="82"/>
      <c r="E459" s="82"/>
    </row>
    <row r="460" spans="2:5" ht="12.75">
      <c r="B460" s="82" t="s">
        <v>1088</v>
      </c>
      <c r="C460" s="82" t="s">
        <v>1089</v>
      </c>
      <c r="D460" s="82"/>
      <c r="E460" s="82"/>
    </row>
    <row r="461" spans="2:5" ht="12.75">
      <c r="B461" s="82" t="s">
        <v>1090</v>
      </c>
      <c r="C461" s="82" t="s">
        <v>1091</v>
      </c>
      <c r="D461" s="82"/>
      <c r="E461" s="82"/>
    </row>
    <row r="462" spans="2:5" ht="12.75">
      <c r="B462" s="82" t="s">
        <v>1092</v>
      </c>
      <c r="C462" s="82" t="s">
        <v>1093</v>
      </c>
      <c r="D462" s="82"/>
      <c r="E462" s="82"/>
    </row>
    <row r="463" spans="2:5" ht="12.75">
      <c r="B463" s="82" t="s">
        <v>1094</v>
      </c>
      <c r="C463" s="82" t="s">
        <v>1095</v>
      </c>
      <c r="D463" s="82"/>
      <c r="E463" s="82"/>
    </row>
    <row r="464" spans="2:5" ht="12.75">
      <c r="B464" s="82" t="s">
        <v>1096</v>
      </c>
      <c r="C464" s="82" t="s">
        <v>1097</v>
      </c>
      <c r="D464" s="82"/>
      <c r="E464" s="82"/>
    </row>
    <row r="465" spans="2:5" ht="12.75">
      <c r="B465" s="82" t="s">
        <v>1098</v>
      </c>
      <c r="C465" s="82" t="s">
        <v>1099</v>
      </c>
      <c r="D465" s="82"/>
      <c r="E465" s="82"/>
    </row>
    <row r="466" spans="2:5" ht="12.75">
      <c r="B466" s="82" t="s">
        <v>1100</v>
      </c>
      <c r="C466" s="82" t="s">
        <v>1101</v>
      </c>
      <c r="D466" s="82"/>
      <c r="E466" s="82"/>
    </row>
    <row r="467" spans="2:5" ht="12.75">
      <c r="B467" s="82" t="s">
        <v>1102</v>
      </c>
      <c r="C467" s="82" t="s">
        <v>1103</v>
      </c>
      <c r="D467" s="82"/>
      <c r="E467" s="82"/>
    </row>
    <row r="468" spans="2:5" ht="12.75">
      <c r="B468" s="82" t="s">
        <v>1104</v>
      </c>
      <c r="C468" s="82" t="s">
        <v>1105</v>
      </c>
      <c r="D468" s="82"/>
      <c r="E468" s="82"/>
    </row>
    <row r="469" spans="2:5" ht="12.75">
      <c r="B469" s="82" t="s">
        <v>1106</v>
      </c>
      <c r="C469" s="82" t="s">
        <v>1107</v>
      </c>
      <c r="D469" s="82"/>
      <c r="E469" s="82"/>
    </row>
    <row r="470" spans="2:5" ht="12.75">
      <c r="B470" s="82" t="s">
        <v>1108</v>
      </c>
      <c r="C470" s="82" t="s">
        <v>1109</v>
      </c>
      <c r="D470" s="82"/>
      <c r="E470" s="82"/>
    </row>
    <row r="471" spans="2:5" ht="12.75">
      <c r="B471" s="82" t="s">
        <v>1110</v>
      </c>
      <c r="C471" s="82" t="s">
        <v>1111</v>
      </c>
      <c r="D471" s="82"/>
      <c r="E471" s="82"/>
    </row>
    <row r="472" spans="2:5" ht="12.75">
      <c r="B472" s="82" t="s">
        <v>1112</v>
      </c>
      <c r="C472" s="82" t="s">
        <v>1113</v>
      </c>
      <c r="D472" s="82"/>
      <c r="E472" s="82"/>
    </row>
    <row r="473" spans="2:5" ht="12.75">
      <c r="B473" s="82" t="s">
        <v>1114</v>
      </c>
      <c r="C473" s="82" t="s">
        <v>1115</v>
      </c>
      <c r="D473" s="82"/>
      <c r="E473" s="82"/>
    </row>
    <row r="474" spans="2:5" ht="12.75">
      <c r="B474" s="82" t="s">
        <v>1116</v>
      </c>
      <c r="C474" s="82" t="s">
        <v>1117</v>
      </c>
      <c r="D474" s="82"/>
      <c r="E474" s="82"/>
    </row>
    <row r="475" spans="2:5" ht="12.75">
      <c r="B475" s="82" t="s">
        <v>1118</v>
      </c>
      <c r="C475" s="82" t="s">
        <v>1119</v>
      </c>
      <c r="D475" s="82"/>
      <c r="E475" s="82"/>
    </row>
    <row r="476" spans="2:5" ht="12.75">
      <c r="B476" s="82" t="s">
        <v>1120</v>
      </c>
      <c r="C476" s="82" t="s">
        <v>1121</v>
      </c>
      <c r="D476" s="82"/>
      <c r="E476" s="82"/>
    </row>
    <row r="477" spans="2:5" ht="12.75">
      <c r="B477" s="82" t="s">
        <v>1122</v>
      </c>
      <c r="C477" s="82" t="s">
        <v>1123</v>
      </c>
      <c r="D477" s="82"/>
      <c r="E477" s="82"/>
    </row>
    <row r="478" spans="2:5" ht="12.75">
      <c r="B478" s="82" t="s">
        <v>1124</v>
      </c>
      <c r="C478" s="82" t="s">
        <v>1125</v>
      </c>
      <c r="D478" s="82"/>
      <c r="E478" s="82"/>
    </row>
    <row r="479" spans="2:5" ht="12.75">
      <c r="B479" s="82" t="s">
        <v>1126</v>
      </c>
      <c r="C479" s="82" t="s">
        <v>1127</v>
      </c>
      <c r="D479" s="82"/>
      <c r="E479" s="82"/>
    </row>
    <row r="480" spans="2:5" ht="12.75">
      <c r="B480" s="82" t="s">
        <v>1128</v>
      </c>
      <c r="C480" s="82" t="s">
        <v>1129</v>
      </c>
      <c r="D480" s="82"/>
      <c r="E480" s="82"/>
    </row>
    <row r="481" spans="2:5" ht="12.75">
      <c r="B481" s="82" t="s">
        <v>1130</v>
      </c>
      <c r="C481" s="82" t="s">
        <v>1131</v>
      </c>
      <c r="D481" s="82"/>
      <c r="E481" s="82"/>
    </row>
    <row r="482" spans="2:5" ht="12.75">
      <c r="B482" s="82" t="s">
        <v>1132</v>
      </c>
    </row>
    <row r="483" spans="2:5" ht="12.75">
      <c r="B483" s="82" t="s">
        <v>1133</v>
      </c>
    </row>
    <row r="484" spans="2:5" ht="12.75">
      <c r="B484" s="82" t="s">
        <v>1134</v>
      </c>
    </row>
    <row r="485" spans="2:5" ht="12.75">
      <c r="B485" s="82" t="s">
        <v>1135</v>
      </c>
    </row>
    <row r="486" spans="2:5" ht="12.75">
      <c r="B486" s="82" t="s">
        <v>1136</v>
      </c>
    </row>
    <row r="487" spans="2:5" ht="12.75">
      <c r="B487" s="82" t="s">
        <v>1137</v>
      </c>
    </row>
    <row r="488" spans="2:5" ht="12.75">
      <c r="B488" s="82" t="s">
        <v>1138</v>
      </c>
    </row>
    <row r="489" spans="2:5" ht="12.75">
      <c r="B489" s="82" t="s">
        <v>1139</v>
      </c>
    </row>
    <row r="490" spans="2:5" ht="12.75">
      <c r="B490" s="82" t="s">
        <v>1140</v>
      </c>
    </row>
    <row r="491" spans="2:5" ht="12.75">
      <c r="B491" s="82" t="s">
        <v>1141</v>
      </c>
    </row>
    <row r="492" spans="2:5" ht="12.75">
      <c r="B492" s="82" t="s">
        <v>1142</v>
      </c>
    </row>
    <row r="493" spans="2:5" ht="12.75">
      <c r="B493" s="82" t="s">
        <v>1143</v>
      </c>
    </row>
    <row r="494" spans="2:5" ht="12.75">
      <c r="B494" s="82" t="s">
        <v>1144</v>
      </c>
    </row>
    <row r="495" spans="2:5" ht="12.75">
      <c r="B495" s="82" t="s">
        <v>1145</v>
      </c>
    </row>
    <row r="496" spans="2:5" ht="12.75">
      <c r="B496" s="82" t="s">
        <v>1146</v>
      </c>
    </row>
    <row r="497" spans="2:2" ht="12.75">
      <c r="B497" s="82" t="s">
        <v>1147</v>
      </c>
    </row>
    <row r="498" spans="2:2" ht="12.75">
      <c r="B498" s="82" t="s">
        <v>1148</v>
      </c>
    </row>
    <row r="499" spans="2:2" ht="12.75">
      <c r="B499" s="82" t="s">
        <v>1149</v>
      </c>
    </row>
    <row r="500" spans="2:2" ht="12.75">
      <c r="B500" s="82" t="s">
        <v>1150</v>
      </c>
    </row>
    <row r="501" spans="2:2" ht="12.75">
      <c r="B501" s="82" t="s">
        <v>1151</v>
      </c>
    </row>
    <row r="502" spans="2:2" ht="12.75">
      <c r="B502" s="82" t="s">
        <v>1152</v>
      </c>
    </row>
    <row r="503" spans="2:2" ht="12.75">
      <c r="B503" s="82" t="s">
        <v>1153</v>
      </c>
    </row>
    <row r="504" spans="2:2" ht="12.75">
      <c r="B504" s="82" t="s">
        <v>1154</v>
      </c>
    </row>
    <row r="505" spans="2:2" ht="12.75">
      <c r="B505" s="82" t="s">
        <v>1155</v>
      </c>
    </row>
    <row r="506" spans="2:2" ht="12.75">
      <c r="B506" s="82" t="s">
        <v>1156</v>
      </c>
    </row>
    <row r="507" spans="2:2" ht="12.75">
      <c r="B507" s="82" t="s">
        <v>1157</v>
      </c>
    </row>
    <row r="508" spans="2:2" ht="12.75">
      <c r="B508" s="82" t="s">
        <v>1158</v>
      </c>
    </row>
    <row r="509" spans="2:2" ht="12.75">
      <c r="B509" s="82" t="s">
        <v>1159</v>
      </c>
    </row>
    <row r="510" spans="2:2" ht="12.75">
      <c r="B510" s="82" t="s">
        <v>1160</v>
      </c>
    </row>
    <row r="511" spans="2:2" ht="12.75">
      <c r="B511" s="82" t="s">
        <v>1161</v>
      </c>
    </row>
    <row r="512" spans="2:2" ht="12.75">
      <c r="B512" s="82" t="s">
        <v>1162</v>
      </c>
    </row>
    <row r="513" spans="2:2" ht="12.75">
      <c r="B513" s="82" t="s">
        <v>1163</v>
      </c>
    </row>
    <row r="514" spans="2:2" ht="12.75">
      <c r="B514" s="82" t="s">
        <v>1164</v>
      </c>
    </row>
    <row r="515" spans="2:2" ht="12.75">
      <c r="B515" s="82" t="s">
        <v>1165</v>
      </c>
    </row>
    <row r="516" spans="2:2" ht="12.75">
      <c r="B516" s="82" t="s">
        <v>1166</v>
      </c>
    </row>
    <row r="517" spans="2:2" ht="12.75">
      <c r="B517" s="82" t="s">
        <v>1167</v>
      </c>
    </row>
    <row r="518" spans="2:2" ht="12.75">
      <c r="B518" s="82" t="s">
        <v>1168</v>
      </c>
    </row>
    <row r="519" spans="2:2" ht="12.75">
      <c r="B519" s="82" t="s">
        <v>1169</v>
      </c>
    </row>
    <row r="520" spans="2:2" ht="12.75">
      <c r="B520" s="82" t="s">
        <v>1170</v>
      </c>
    </row>
    <row r="521" spans="2:2" ht="12.75">
      <c r="B521" s="82" t="s">
        <v>1171</v>
      </c>
    </row>
    <row r="522" spans="2:2" ht="12.75">
      <c r="B522" s="82" t="s">
        <v>1172</v>
      </c>
    </row>
    <row r="523" spans="2:2" ht="12.75">
      <c r="B523" s="82" t="s">
        <v>1173</v>
      </c>
    </row>
    <row r="524" spans="2:2" ht="12.75">
      <c r="B524" s="82" t="s">
        <v>1174</v>
      </c>
    </row>
    <row r="525" spans="2:2" ht="12.75">
      <c r="B525" s="82" t="s">
        <v>1175</v>
      </c>
    </row>
    <row r="526" spans="2:2" ht="12.75">
      <c r="B526" s="82" t="s">
        <v>1176</v>
      </c>
    </row>
    <row r="527" spans="2:2" ht="12.75">
      <c r="B527" s="82" t="s">
        <v>1177</v>
      </c>
    </row>
    <row r="528" spans="2:2" ht="12.75">
      <c r="B528" s="82" t="s">
        <v>1178</v>
      </c>
    </row>
    <row r="529" spans="2:2" ht="12.75">
      <c r="B529" s="82" t="s">
        <v>1179</v>
      </c>
    </row>
    <row r="530" spans="2:2" ht="12.75">
      <c r="B530" s="82" t="s">
        <v>1180</v>
      </c>
    </row>
    <row r="531" spans="2:2" ht="12.75">
      <c r="B531" s="82" t="s">
        <v>1181</v>
      </c>
    </row>
    <row r="532" spans="2:2" ht="12.75">
      <c r="B532" s="82" t="s">
        <v>1182</v>
      </c>
    </row>
    <row r="533" spans="2:2" ht="12.75">
      <c r="B533" s="82" t="s">
        <v>1183</v>
      </c>
    </row>
    <row r="534" spans="2:2" ht="12.75">
      <c r="B534" s="82" t="s">
        <v>1184</v>
      </c>
    </row>
    <row r="535" spans="2:2" ht="12.75">
      <c r="B535" s="82" t="s">
        <v>1185</v>
      </c>
    </row>
    <row r="536" spans="2:2" ht="12.75">
      <c r="B536" s="82" t="s">
        <v>1186</v>
      </c>
    </row>
    <row r="537" spans="2:2" ht="12.75">
      <c r="B537" s="82" t="s">
        <v>1187</v>
      </c>
    </row>
    <row r="538" spans="2:2" ht="12.75">
      <c r="B538" s="82" t="s">
        <v>1188</v>
      </c>
    </row>
    <row r="539" spans="2:2" ht="12.75">
      <c r="B539" s="82" t="s">
        <v>1189</v>
      </c>
    </row>
    <row r="540" spans="2:2" ht="12.75">
      <c r="B540" s="82" t="s">
        <v>1190</v>
      </c>
    </row>
    <row r="541" spans="2:2" ht="12.75">
      <c r="B541" s="82" t="s">
        <v>1191</v>
      </c>
    </row>
    <row r="542" spans="2:2" ht="12.75">
      <c r="B542" s="82" t="s">
        <v>1192</v>
      </c>
    </row>
    <row r="543" spans="2:2" ht="12.75">
      <c r="B543" s="82" t="s">
        <v>1193</v>
      </c>
    </row>
    <row r="544" spans="2:2" ht="12.75">
      <c r="B544" s="82" t="s">
        <v>1194</v>
      </c>
    </row>
    <row r="545" spans="2:2" ht="12.75">
      <c r="B545" s="82" t="s">
        <v>1195</v>
      </c>
    </row>
    <row r="546" spans="2:2" ht="12.75">
      <c r="B546" s="82" t="s">
        <v>1196</v>
      </c>
    </row>
    <row r="547" spans="2:2" ht="12.75">
      <c r="B547" s="82" t="s">
        <v>1197</v>
      </c>
    </row>
    <row r="548" spans="2:2" ht="12.75">
      <c r="B548" s="82" t="s">
        <v>1198</v>
      </c>
    </row>
    <row r="549" spans="2:2" ht="12.75">
      <c r="B549" s="82" t="s">
        <v>1199</v>
      </c>
    </row>
    <row r="550" spans="2:2" ht="12.75">
      <c r="B550" s="82" t="s">
        <v>1200</v>
      </c>
    </row>
    <row r="551" spans="2:2" ht="12.75">
      <c r="B551" s="82" t="s">
        <v>1201</v>
      </c>
    </row>
    <row r="552" spans="2:2" ht="12.75">
      <c r="B552" s="82" t="s">
        <v>1202</v>
      </c>
    </row>
    <row r="553" spans="2:2" ht="12.75">
      <c r="B553" s="82" t="s">
        <v>1203</v>
      </c>
    </row>
    <row r="554" spans="2:2" ht="12.75">
      <c r="B554" s="82" t="s">
        <v>1204</v>
      </c>
    </row>
    <row r="555" spans="2:2" ht="12.75">
      <c r="B555" s="82" t="s">
        <v>1205</v>
      </c>
    </row>
    <row r="556" spans="2:2" ht="12.75">
      <c r="B556" s="82" t="s">
        <v>1206</v>
      </c>
    </row>
    <row r="557" spans="2:2" ht="12.75">
      <c r="B557" s="82" t="s">
        <v>1207</v>
      </c>
    </row>
    <row r="558" spans="2:2" ht="12.75">
      <c r="B558" s="82" t="s">
        <v>1208</v>
      </c>
    </row>
    <row r="559" spans="2:2" ht="12.75">
      <c r="B559" s="82" t="s">
        <v>1209</v>
      </c>
    </row>
    <row r="560" spans="2:2" ht="12.75">
      <c r="B560" s="82" t="s">
        <v>1210</v>
      </c>
    </row>
    <row r="561" spans="2:2" ht="12.75">
      <c r="B561" s="82" t="s">
        <v>1211</v>
      </c>
    </row>
    <row r="562" spans="2:2" ht="12.75">
      <c r="B562" s="82" t="s">
        <v>1212</v>
      </c>
    </row>
    <row r="563" spans="2:2" ht="12.75">
      <c r="B563" s="82" t="s">
        <v>1213</v>
      </c>
    </row>
    <row r="564" spans="2:2" ht="12.75">
      <c r="B564" s="82" t="s">
        <v>1214</v>
      </c>
    </row>
    <row r="565" spans="2:2" ht="12.75">
      <c r="B565" s="82" t="s">
        <v>1215</v>
      </c>
    </row>
    <row r="566" spans="2:2" ht="12.75">
      <c r="B566" s="82" t="s">
        <v>1216</v>
      </c>
    </row>
    <row r="567" spans="2:2" ht="12.75">
      <c r="B567" s="82" t="s">
        <v>1217</v>
      </c>
    </row>
    <row r="568" spans="2:2" ht="12.75">
      <c r="B568" s="82" t="s">
        <v>1218</v>
      </c>
    </row>
    <row r="569" spans="2:2" ht="12.75">
      <c r="B569" s="82" t="s">
        <v>1219</v>
      </c>
    </row>
    <row r="570" spans="2:2" ht="12.75">
      <c r="B570" s="82" t="s">
        <v>1220</v>
      </c>
    </row>
    <row r="571" spans="2:2" ht="12.75">
      <c r="B571" s="82" t="s">
        <v>1221</v>
      </c>
    </row>
    <row r="572" spans="2:2" ht="12.75">
      <c r="B572" s="82" t="s">
        <v>1222</v>
      </c>
    </row>
    <row r="573" spans="2:2" ht="12.75">
      <c r="B573" s="82" t="s">
        <v>1223</v>
      </c>
    </row>
    <row r="574" spans="2:2" ht="12.75">
      <c r="B574" s="82" t="s">
        <v>1224</v>
      </c>
    </row>
    <row r="575" spans="2:2" ht="12.75">
      <c r="B575" s="82" t="s">
        <v>1225</v>
      </c>
    </row>
    <row r="576" spans="2:2" ht="12.75">
      <c r="B576" s="82" t="s">
        <v>1226</v>
      </c>
    </row>
    <row r="577" spans="2:2" ht="12.75">
      <c r="B577" s="82" t="s">
        <v>1227</v>
      </c>
    </row>
    <row r="578" spans="2:2" ht="12.75">
      <c r="B578" s="82" t="s">
        <v>1228</v>
      </c>
    </row>
    <row r="579" spans="2:2" ht="12.75">
      <c r="B579" s="82" t="s">
        <v>1229</v>
      </c>
    </row>
    <row r="580" spans="2:2" ht="12.75">
      <c r="B580" s="82" t="s">
        <v>1230</v>
      </c>
    </row>
    <row r="581" spans="2:2" ht="12.75">
      <c r="B581" s="82" t="s">
        <v>1231</v>
      </c>
    </row>
    <row r="582" spans="2:2" ht="12.75">
      <c r="B582" s="82" t="s">
        <v>1232</v>
      </c>
    </row>
    <row r="583" spans="2:2" ht="12.75">
      <c r="B583" s="82" t="s">
        <v>1233</v>
      </c>
    </row>
    <row r="584" spans="2:2" ht="12.75">
      <c r="B584" s="82" t="s">
        <v>1234</v>
      </c>
    </row>
    <row r="585" spans="2:2" ht="12.75">
      <c r="B585" s="82" t="s">
        <v>1235</v>
      </c>
    </row>
    <row r="586" spans="2:2" ht="12.75">
      <c r="B586" s="82" t="s">
        <v>1236</v>
      </c>
    </row>
    <row r="587" spans="2:2" ht="12.75">
      <c r="B587" s="82" t="s">
        <v>1237</v>
      </c>
    </row>
    <row r="588" spans="2:2" ht="12.75">
      <c r="B588" s="82" t="s">
        <v>1238</v>
      </c>
    </row>
    <row r="589" spans="2:2" ht="12.75">
      <c r="B589" s="82" t="s">
        <v>1239</v>
      </c>
    </row>
    <row r="590" spans="2:2" ht="12.75">
      <c r="B590" s="82" t="s">
        <v>1240</v>
      </c>
    </row>
    <row r="591" spans="2:2" ht="12.75">
      <c r="B591" s="82" t="s">
        <v>1241</v>
      </c>
    </row>
    <row r="592" spans="2:2" ht="12.75">
      <c r="B592" s="82" t="s">
        <v>1242</v>
      </c>
    </row>
    <row r="593" spans="2:2" ht="12.75">
      <c r="B593" s="82" t="s">
        <v>1243</v>
      </c>
    </row>
    <row r="594" spans="2:2" ht="12.75">
      <c r="B594" s="82" t="s">
        <v>1244</v>
      </c>
    </row>
    <row r="595" spans="2:2" ht="12.75">
      <c r="B595" s="82" t="s">
        <v>1245</v>
      </c>
    </row>
    <row r="596" spans="2:2" ht="12.75">
      <c r="B596" s="82" t="s">
        <v>1246</v>
      </c>
    </row>
    <row r="597" spans="2:2" ht="12.75">
      <c r="B597" s="82" t="s">
        <v>1247</v>
      </c>
    </row>
    <row r="598" spans="2:2" ht="12.75">
      <c r="B598" s="82" t="s">
        <v>1248</v>
      </c>
    </row>
    <row r="599" spans="2:2" ht="12.75">
      <c r="B599" s="82" t="s">
        <v>1249</v>
      </c>
    </row>
    <row r="600" spans="2:2" ht="12.75">
      <c r="B600" s="82" t="s">
        <v>1250</v>
      </c>
    </row>
    <row r="601" spans="2:2" ht="12.75">
      <c r="B601" s="82" t="s">
        <v>1251</v>
      </c>
    </row>
    <row r="602" spans="2:2" ht="12.75">
      <c r="B602" s="82" t="s">
        <v>1252</v>
      </c>
    </row>
    <row r="603" spans="2:2" ht="12.75">
      <c r="B603" s="82" t="s">
        <v>1253</v>
      </c>
    </row>
    <row r="604" spans="2:2" ht="12.75">
      <c r="B604" s="82" t="s">
        <v>1254</v>
      </c>
    </row>
    <row r="605" spans="2:2" ht="12.75">
      <c r="B605" s="82" t="s">
        <v>1255</v>
      </c>
    </row>
    <row r="606" spans="2:2" ht="12.75">
      <c r="B606" s="82" t="s">
        <v>1256</v>
      </c>
    </row>
    <row r="607" spans="2:2" ht="12.75">
      <c r="B607" s="82" t="s">
        <v>1257</v>
      </c>
    </row>
    <row r="608" spans="2:2" ht="12.75">
      <c r="B608" s="82" t="s">
        <v>1258</v>
      </c>
    </row>
    <row r="609" spans="2:2" ht="12.75">
      <c r="B609" s="82" t="s">
        <v>1259</v>
      </c>
    </row>
    <row r="610" spans="2:2" ht="12.75">
      <c r="B610" s="82" t="s">
        <v>1260</v>
      </c>
    </row>
    <row r="611" spans="2:2" ht="12.75">
      <c r="B611" s="82" t="s">
        <v>1261</v>
      </c>
    </row>
    <row r="612" spans="2:2" ht="12.75">
      <c r="B612" s="82" t="s">
        <v>1262</v>
      </c>
    </row>
    <row r="613" spans="2:2" ht="12.75">
      <c r="B613" s="82" t="s">
        <v>1263</v>
      </c>
    </row>
    <row r="614" spans="2:2" ht="12.75">
      <c r="B614" s="82" t="s">
        <v>1264</v>
      </c>
    </row>
    <row r="615" spans="2:2" ht="12.75">
      <c r="B615" s="82" t="s">
        <v>1265</v>
      </c>
    </row>
    <row r="616" spans="2:2" ht="12.75">
      <c r="B616" s="82" t="s">
        <v>1266</v>
      </c>
    </row>
    <row r="617" spans="2:2" ht="12.75">
      <c r="B617" s="82" t="s">
        <v>1267</v>
      </c>
    </row>
    <row r="618" spans="2:2" ht="12.75">
      <c r="B618" s="82" t="s">
        <v>1268</v>
      </c>
    </row>
    <row r="619" spans="2:2" ht="12.75">
      <c r="B619" s="82" t="s">
        <v>1269</v>
      </c>
    </row>
    <row r="620" spans="2:2" ht="12.75">
      <c r="B620" s="82" t="s">
        <v>1270</v>
      </c>
    </row>
    <row r="621" spans="2:2" ht="12.75">
      <c r="B621" s="82" t="s">
        <v>1271</v>
      </c>
    </row>
    <row r="622" spans="2:2" ht="12.75">
      <c r="B622" s="82" t="s">
        <v>1272</v>
      </c>
    </row>
    <row r="623" spans="2:2" ht="12.75">
      <c r="B623" s="82" t="s">
        <v>1273</v>
      </c>
    </row>
    <row r="624" spans="2:2" ht="12.75">
      <c r="B624" s="82" t="s">
        <v>1274</v>
      </c>
    </row>
    <row r="625" spans="2:2" ht="12.75">
      <c r="B625" s="82" t="s">
        <v>1275</v>
      </c>
    </row>
    <row r="626" spans="2:2" ht="12.75">
      <c r="B626" s="82" t="s">
        <v>1276</v>
      </c>
    </row>
    <row r="627" spans="2:2" ht="12.75">
      <c r="B627" s="82" t="s">
        <v>1277</v>
      </c>
    </row>
    <row r="628" spans="2:2" ht="12.75">
      <c r="B628" s="82" t="s">
        <v>1278</v>
      </c>
    </row>
    <row r="629" spans="2:2" ht="12.75">
      <c r="B629" s="82" t="s">
        <v>1279</v>
      </c>
    </row>
    <row r="630" spans="2:2" ht="12.75">
      <c r="B630" s="82" t="s">
        <v>1280</v>
      </c>
    </row>
    <row r="631" spans="2:2" ht="12.75">
      <c r="B631" s="82" t="s">
        <v>1281</v>
      </c>
    </row>
    <row r="632" spans="2:2" ht="12.75">
      <c r="B632" s="82" t="s">
        <v>1282</v>
      </c>
    </row>
    <row r="633" spans="2:2" ht="12.75">
      <c r="B633" s="82" t="s">
        <v>1283</v>
      </c>
    </row>
    <row r="634" spans="2:2" ht="12.75">
      <c r="B634" s="82" t="s">
        <v>1284</v>
      </c>
    </row>
    <row r="635" spans="2:2" ht="12.75">
      <c r="B635" s="82" t="s">
        <v>1285</v>
      </c>
    </row>
    <row r="636" spans="2:2" ht="12.75">
      <c r="B636" s="82" t="s">
        <v>1286</v>
      </c>
    </row>
    <row r="637" spans="2:2" ht="12.75">
      <c r="B637" s="82" t="s">
        <v>1287</v>
      </c>
    </row>
    <row r="638" spans="2:2" ht="12.75">
      <c r="B638" s="82" t="s">
        <v>1288</v>
      </c>
    </row>
    <row r="639" spans="2:2" ht="12.75">
      <c r="B639" s="82" t="s">
        <v>1289</v>
      </c>
    </row>
    <row r="640" spans="2:2" ht="12.75">
      <c r="B640" s="82" t="s">
        <v>1290</v>
      </c>
    </row>
    <row r="641" spans="2:2" ht="12.75">
      <c r="B641" s="82" t="s">
        <v>1291</v>
      </c>
    </row>
    <row r="642" spans="2:2" ht="12.75">
      <c r="B642" s="82" t="s">
        <v>1292</v>
      </c>
    </row>
    <row r="643" spans="2:2" ht="12.75">
      <c r="B643" s="82" t="s">
        <v>1293</v>
      </c>
    </row>
    <row r="644" spans="2:2" ht="12.75">
      <c r="B644" s="82" t="s">
        <v>1294</v>
      </c>
    </row>
    <row r="645" spans="2:2" ht="12.75">
      <c r="B645" s="82" t="s">
        <v>1295</v>
      </c>
    </row>
    <row r="646" spans="2:2" ht="12.75">
      <c r="B646" s="82" t="s">
        <v>1296</v>
      </c>
    </row>
    <row r="647" spans="2:2" ht="12.75">
      <c r="B647" s="82" t="s">
        <v>1297</v>
      </c>
    </row>
    <row r="648" spans="2:2" ht="12.75">
      <c r="B648" s="82" t="s">
        <v>1298</v>
      </c>
    </row>
    <row r="649" spans="2:2" ht="12.75">
      <c r="B649" s="82" t="s">
        <v>1299</v>
      </c>
    </row>
    <row r="650" spans="2:2" ht="12.75">
      <c r="B650" s="82" t="s">
        <v>1300</v>
      </c>
    </row>
    <row r="651" spans="2:2" ht="12.75">
      <c r="B651" s="82" t="s">
        <v>1301</v>
      </c>
    </row>
    <row r="652" spans="2:2" ht="12.75">
      <c r="B652" s="82" t="s">
        <v>1302</v>
      </c>
    </row>
    <row r="653" spans="2:2" ht="12.75">
      <c r="B653" s="82" t="s">
        <v>1303</v>
      </c>
    </row>
    <row r="654" spans="2:2" ht="12.75">
      <c r="B654" s="82" t="s">
        <v>1304</v>
      </c>
    </row>
    <row r="655" spans="2:2" ht="12.75">
      <c r="B655" s="82" t="s">
        <v>1305</v>
      </c>
    </row>
    <row r="656" spans="2:2" ht="12.75">
      <c r="B656" s="82" t="s">
        <v>1306</v>
      </c>
    </row>
    <row r="657" spans="2:2" ht="12.75">
      <c r="B657" s="82" t="s">
        <v>1307</v>
      </c>
    </row>
    <row r="658" spans="2:2" ht="12.75">
      <c r="B658" s="82" t="s">
        <v>1308</v>
      </c>
    </row>
    <row r="659" spans="2:2" ht="12.75">
      <c r="B659" s="82" t="s">
        <v>1309</v>
      </c>
    </row>
    <row r="660" spans="2:2" ht="12.75">
      <c r="B660" s="82" t="s">
        <v>1310</v>
      </c>
    </row>
    <row r="661" spans="2:2" ht="12.75">
      <c r="B661" s="82" t="s">
        <v>1311</v>
      </c>
    </row>
    <row r="662" spans="2:2" ht="12.75">
      <c r="B662" s="82" t="s">
        <v>1312</v>
      </c>
    </row>
    <row r="663" spans="2:2" ht="12.75">
      <c r="B663" s="82" t="s">
        <v>1313</v>
      </c>
    </row>
    <row r="664" spans="2:2" ht="12.75">
      <c r="B664" s="82" t="s">
        <v>1314</v>
      </c>
    </row>
    <row r="665" spans="2:2" ht="12.75">
      <c r="B665" s="82" t="s">
        <v>1315</v>
      </c>
    </row>
    <row r="666" spans="2:2" ht="12.75">
      <c r="B666" s="82" t="s">
        <v>1316</v>
      </c>
    </row>
    <row r="667" spans="2:2" ht="12.75">
      <c r="B667" s="82" t="s">
        <v>1317</v>
      </c>
    </row>
    <row r="668" spans="2:2" ht="12.75">
      <c r="B668" s="82" t="s">
        <v>1318</v>
      </c>
    </row>
    <row r="669" spans="2:2" ht="12.75">
      <c r="B669" s="82" t="s">
        <v>1319</v>
      </c>
    </row>
    <row r="670" spans="2:2" ht="12.75">
      <c r="B670" s="82" t="s">
        <v>1320</v>
      </c>
    </row>
    <row r="671" spans="2:2" ht="12.75">
      <c r="B671" s="82" t="s">
        <v>1321</v>
      </c>
    </row>
    <row r="672" spans="2:2" ht="12.75">
      <c r="B672" s="82" t="s">
        <v>1322</v>
      </c>
    </row>
    <row r="673" spans="2:2" ht="12.75">
      <c r="B673" s="82" t="s">
        <v>1323</v>
      </c>
    </row>
    <row r="674" spans="2:2" ht="12.75">
      <c r="B674" s="82" t="s">
        <v>1324</v>
      </c>
    </row>
    <row r="675" spans="2:2" ht="12.75">
      <c r="B675" s="82" t="s">
        <v>1325</v>
      </c>
    </row>
    <row r="676" spans="2:2" ht="12.75">
      <c r="B676" s="82" t="s">
        <v>1326</v>
      </c>
    </row>
    <row r="677" spans="2:2" ht="12.75">
      <c r="B677" s="82" t="s">
        <v>1327</v>
      </c>
    </row>
    <row r="678" spans="2:2" ht="12.75">
      <c r="B678" s="82" t="s">
        <v>1328</v>
      </c>
    </row>
    <row r="679" spans="2:2" ht="12.75">
      <c r="B679" s="82" t="s">
        <v>1329</v>
      </c>
    </row>
    <row r="680" spans="2:2" ht="12.75">
      <c r="B680" s="82" t="s">
        <v>1330</v>
      </c>
    </row>
    <row r="681" spans="2:2" ht="12.75">
      <c r="B681" s="82" t="s">
        <v>1331</v>
      </c>
    </row>
    <row r="682" spans="2:2" ht="12.75">
      <c r="B682" s="82" t="s">
        <v>1332</v>
      </c>
    </row>
    <row r="683" spans="2:2" ht="12.75">
      <c r="B683" s="82" t="s">
        <v>1333</v>
      </c>
    </row>
    <row r="684" spans="2:2" ht="12.75">
      <c r="B684" s="82" t="s">
        <v>1334</v>
      </c>
    </row>
    <row r="685" spans="2:2" ht="12.75">
      <c r="B685" s="82" t="s">
        <v>1335</v>
      </c>
    </row>
    <row r="686" spans="2:2" ht="12.75">
      <c r="B686" s="82" t="s">
        <v>1336</v>
      </c>
    </row>
    <row r="687" spans="2:2" ht="12.75">
      <c r="B687" s="82" t="s">
        <v>1337</v>
      </c>
    </row>
    <row r="688" spans="2:2" ht="12.75">
      <c r="B688" s="82" t="s">
        <v>1338</v>
      </c>
    </row>
    <row r="689" spans="2:2" ht="12.75">
      <c r="B689" s="82" t="s">
        <v>1339</v>
      </c>
    </row>
    <row r="690" spans="2:2" ht="12.75">
      <c r="B690" s="82" t="s">
        <v>1340</v>
      </c>
    </row>
    <row r="691" spans="2:2" ht="12.75">
      <c r="B691" s="82" t="s">
        <v>1341</v>
      </c>
    </row>
    <row r="692" spans="2:2" ht="12.75">
      <c r="B692" s="82" t="s">
        <v>1342</v>
      </c>
    </row>
    <row r="693" spans="2:2" ht="12.75">
      <c r="B693" s="82" t="s">
        <v>1343</v>
      </c>
    </row>
    <row r="694" spans="2:2" ht="12.75">
      <c r="B694" s="82" t="s">
        <v>1344</v>
      </c>
    </row>
    <row r="695" spans="2:2" ht="12.75">
      <c r="B695" s="82" t="s">
        <v>1345</v>
      </c>
    </row>
    <row r="696" spans="2:2" ht="12.75">
      <c r="B696" s="82" t="s">
        <v>1346</v>
      </c>
    </row>
    <row r="697" spans="2:2" ht="12.75">
      <c r="B697" s="82" t="s">
        <v>1347</v>
      </c>
    </row>
    <row r="698" spans="2:2" ht="12.75">
      <c r="B698" s="82" t="s">
        <v>1348</v>
      </c>
    </row>
    <row r="699" spans="2:2" ht="12.75">
      <c r="B699" s="82" t="s">
        <v>1349</v>
      </c>
    </row>
    <row r="700" spans="2:2" ht="12.75">
      <c r="B700" s="82" t="s">
        <v>1350</v>
      </c>
    </row>
    <row r="701" spans="2:2" ht="12.75">
      <c r="B701" s="82" t="s">
        <v>1351</v>
      </c>
    </row>
    <row r="702" spans="2:2" ht="12.75">
      <c r="B702" s="82" t="s">
        <v>1352</v>
      </c>
    </row>
    <row r="703" spans="2:2" ht="12.75">
      <c r="B703" s="82" t="s">
        <v>1353</v>
      </c>
    </row>
    <row r="704" spans="2:2" ht="12.75">
      <c r="B704" s="82" t="s">
        <v>1354</v>
      </c>
    </row>
    <row r="705" spans="2:2" ht="12.75">
      <c r="B705" s="82" t="s">
        <v>1355</v>
      </c>
    </row>
    <row r="706" spans="2:2" ht="12.75">
      <c r="B706" s="82" t="s">
        <v>1356</v>
      </c>
    </row>
    <row r="707" spans="2:2" ht="12.75">
      <c r="B707" s="82" t="s">
        <v>1357</v>
      </c>
    </row>
    <row r="708" spans="2:2" ht="12.75">
      <c r="B708" s="82" t="s">
        <v>1358</v>
      </c>
    </row>
    <row r="709" spans="2:2" ht="12.75">
      <c r="B709" s="82" t="s">
        <v>1359</v>
      </c>
    </row>
    <row r="710" spans="2:2" ht="12.75">
      <c r="B710" s="82" t="s">
        <v>1360</v>
      </c>
    </row>
    <row r="711" spans="2:2" ht="12.75">
      <c r="B711" s="82" t="s">
        <v>1361</v>
      </c>
    </row>
    <row r="712" spans="2:2" ht="12.75">
      <c r="B712" s="82" t="s">
        <v>1362</v>
      </c>
    </row>
    <row r="713" spans="2:2" ht="12.75">
      <c r="B713" s="82" t="s">
        <v>1363</v>
      </c>
    </row>
    <row r="714" spans="2:2" ht="12.75">
      <c r="B714" s="82" t="s">
        <v>1364</v>
      </c>
    </row>
    <row r="715" spans="2:2" ht="12.75">
      <c r="B715" s="82" t="s">
        <v>1365</v>
      </c>
    </row>
    <row r="716" spans="2:2" ht="12.75">
      <c r="B716" s="82" t="s">
        <v>1366</v>
      </c>
    </row>
    <row r="717" spans="2:2" ht="12.75">
      <c r="B717" s="82" t="s">
        <v>1367</v>
      </c>
    </row>
    <row r="718" spans="2:2" ht="12.75">
      <c r="B718" s="82" t="s">
        <v>1368</v>
      </c>
    </row>
    <row r="719" spans="2:2" ht="12.75">
      <c r="B719" s="82" t="s">
        <v>1369</v>
      </c>
    </row>
    <row r="720" spans="2:2" ht="12.75">
      <c r="B720" s="82" t="s">
        <v>1370</v>
      </c>
    </row>
    <row r="721" spans="2:2" ht="12.75">
      <c r="B721" s="82" t="s">
        <v>1371</v>
      </c>
    </row>
    <row r="722" spans="2:2" ht="12.75">
      <c r="B722" s="82" t="s">
        <v>1372</v>
      </c>
    </row>
    <row r="723" spans="2:2" ht="12.75">
      <c r="B723" s="82" t="s">
        <v>1373</v>
      </c>
    </row>
    <row r="724" spans="2:2" ht="12.75">
      <c r="B724" s="82" t="s">
        <v>1374</v>
      </c>
    </row>
    <row r="725" spans="2:2" ht="12.75">
      <c r="B725" s="82" t="s">
        <v>1375</v>
      </c>
    </row>
    <row r="726" spans="2:2" ht="12.75">
      <c r="B726" s="82" t="s">
        <v>1376</v>
      </c>
    </row>
    <row r="727" spans="2:2" ht="12.75">
      <c r="B727" s="82" t="s">
        <v>1377</v>
      </c>
    </row>
    <row r="728" spans="2:2" ht="12.75">
      <c r="B728" s="82" t="s">
        <v>1378</v>
      </c>
    </row>
    <row r="729" spans="2:2" ht="12.75">
      <c r="B729" s="82" t="s">
        <v>1379</v>
      </c>
    </row>
    <row r="730" spans="2:2" ht="12.75">
      <c r="B730" s="82" t="s">
        <v>1380</v>
      </c>
    </row>
    <row r="731" spans="2:2" ht="12.75">
      <c r="B731" s="82" t="s">
        <v>1381</v>
      </c>
    </row>
    <row r="732" spans="2:2" ht="12.75">
      <c r="B732" s="82" t="s">
        <v>1382</v>
      </c>
    </row>
    <row r="733" spans="2:2" ht="12.75">
      <c r="B733" s="82" t="s">
        <v>1383</v>
      </c>
    </row>
    <row r="734" spans="2:2" ht="12.75">
      <c r="B734" s="82" t="s">
        <v>1384</v>
      </c>
    </row>
    <row r="735" spans="2:2" ht="12.75">
      <c r="B735" s="82" t="s">
        <v>1385</v>
      </c>
    </row>
    <row r="736" spans="2:2" ht="12.75">
      <c r="B736" s="82" t="s">
        <v>1386</v>
      </c>
    </row>
    <row r="737" spans="2:2" ht="12.75">
      <c r="B737" s="82" t="s">
        <v>1387</v>
      </c>
    </row>
    <row r="738" spans="2:2" ht="12.75">
      <c r="B738" s="82" t="s">
        <v>1388</v>
      </c>
    </row>
    <row r="739" spans="2:2" ht="12.75">
      <c r="B739" s="82" t="s">
        <v>1389</v>
      </c>
    </row>
    <row r="740" spans="2:2" ht="12.75">
      <c r="B740" s="82" t="s">
        <v>1390</v>
      </c>
    </row>
    <row r="741" spans="2:2" ht="12.75">
      <c r="B741" s="82" t="s">
        <v>1391</v>
      </c>
    </row>
    <row r="742" spans="2:2" ht="12.75">
      <c r="B742" s="82" t="s">
        <v>1392</v>
      </c>
    </row>
    <row r="743" spans="2:2" ht="12.75">
      <c r="B743" s="82" t="s">
        <v>1393</v>
      </c>
    </row>
    <row r="744" spans="2:2" ht="12.75">
      <c r="B744" s="82" t="s">
        <v>1394</v>
      </c>
    </row>
    <row r="745" spans="2:2" ht="12.75">
      <c r="B745" s="82" t="s">
        <v>1395</v>
      </c>
    </row>
    <row r="746" spans="2:2" ht="12.75">
      <c r="B746" s="82" t="s">
        <v>1396</v>
      </c>
    </row>
    <row r="747" spans="2:2" ht="12.75">
      <c r="B747" s="82" t="s">
        <v>1397</v>
      </c>
    </row>
    <row r="748" spans="2:2" ht="12.75">
      <c r="B748" s="82" t="s">
        <v>1398</v>
      </c>
    </row>
    <row r="749" spans="2:2" ht="12.75">
      <c r="B749" s="82" t="s">
        <v>1399</v>
      </c>
    </row>
    <row r="750" spans="2:2" ht="12.75">
      <c r="B750" s="82" t="s">
        <v>1400</v>
      </c>
    </row>
    <row r="751" spans="2:2" ht="12.75">
      <c r="B751" s="82" t="s">
        <v>1401</v>
      </c>
    </row>
    <row r="752" spans="2:2" ht="12.75">
      <c r="B752" s="82" t="s">
        <v>1402</v>
      </c>
    </row>
    <row r="753" spans="2:2" ht="12.75">
      <c r="B753" s="82" t="s">
        <v>1403</v>
      </c>
    </row>
    <row r="754" spans="2:2" ht="12.75">
      <c r="B754" s="82" t="s">
        <v>1404</v>
      </c>
    </row>
    <row r="755" spans="2:2" ht="12.75">
      <c r="B755" s="82" t="s">
        <v>1405</v>
      </c>
    </row>
    <row r="756" spans="2:2" ht="12.75">
      <c r="B756" s="82" t="s">
        <v>1406</v>
      </c>
    </row>
    <row r="757" spans="2:2" ht="12.75">
      <c r="B757" s="82" t="s">
        <v>1407</v>
      </c>
    </row>
    <row r="758" spans="2:2" ht="12.75">
      <c r="B758" s="82" t="s">
        <v>1408</v>
      </c>
    </row>
    <row r="759" spans="2:2" ht="12.75">
      <c r="B759" s="82" t="s">
        <v>1409</v>
      </c>
    </row>
    <row r="760" spans="2:2" ht="12.75">
      <c r="B760" s="82" t="s">
        <v>1410</v>
      </c>
    </row>
    <row r="761" spans="2:2" ht="12.75">
      <c r="B761" s="82" t="s">
        <v>1411</v>
      </c>
    </row>
    <row r="762" spans="2:2" ht="12.75">
      <c r="B762" s="82" t="s">
        <v>1412</v>
      </c>
    </row>
    <row r="763" spans="2:2" ht="12.75">
      <c r="B763" s="82" t="s">
        <v>1413</v>
      </c>
    </row>
    <row r="764" spans="2:2" ht="12.75">
      <c r="B764" s="82" t="s">
        <v>1414</v>
      </c>
    </row>
    <row r="765" spans="2:2" ht="12.75">
      <c r="B765" s="82" t="s">
        <v>1415</v>
      </c>
    </row>
    <row r="766" spans="2:2" ht="12.75">
      <c r="B766" s="82" t="s">
        <v>1416</v>
      </c>
    </row>
    <row r="767" spans="2:2" ht="12.75">
      <c r="B767" s="82" t="s">
        <v>1417</v>
      </c>
    </row>
    <row r="768" spans="2:2" ht="12.75">
      <c r="B768" s="82" t="s">
        <v>1418</v>
      </c>
    </row>
    <row r="769" spans="2:2" ht="12.75">
      <c r="B769" s="82" t="s">
        <v>1419</v>
      </c>
    </row>
    <row r="770" spans="2:2" ht="12.75">
      <c r="B770" s="82" t="s">
        <v>1420</v>
      </c>
    </row>
    <row r="771" spans="2:2" ht="12.75">
      <c r="B771" s="82" t="s">
        <v>1421</v>
      </c>
    </row>
    <row r="772" spans="2:2" ht="12.75">
      <c r="B772" s="82" t="s">
        <v>1422</v>
      </c>
    </row>
    <row r="773" spans="2:2" ht="12.75">
      <c r="B773" s="82" t="s">
        <v>1423</v>
      </c>
    </row>
    <row r="774" spans="2:2" ht="12.75">
      <c r="B774" s="82" t="s">
        <v>1424</v>
      </c>
    </row>
    <row r="775" spans="2:2" ht="12.75">
      <c r="B775" s="82" t="s">
        <v>1425</v>
      </c>
    </row>
    <row r="776" spans="2:2" ht="12.75">
      <c r="B776" s="82" t="s">
        <v>1426</v>
      </c>
    </row>
    <row r="777" spans="2:2" ht="12.75">
      <c r="B777" s="82" t="s">
        <v>1427</v>
      </c>
    </row>
    <row r="778" spans="2:2" ht="12.75">
      <c r="B778" s="82" t="s">
        <v>1428</v>
      </c>
    </row>
    <row r="779" spans="2:2" ht="12.75">
      <c r="B779" s="82" t="s">
        <v>1429</v>
      </c>
    </row>
    <row r="780" spans="2:2" ht="12.75">
      <c r="B780" s="82" t="s">
        <v>1430</v>
      </c>
    </row>
    <row r="781" spans="2:2" ht="12.75">
      <c r="B781" s="82" t="s">
        <v>1431</v>
      </c>
    </row>
    <row r="782" spans="2:2" ht="12.75">
      <c r="B782" s="82" t="s">
        <v>1432</v>
      </c>
    </row>
    <row r="783" spans="2:2" ht="12.75">
      <c r="B783" s="82" t="s">
        <v>1433</v>
      </c>
    </row>
    <row r="784" spans="2:2" ht="12.75">
      <c r="B784" s="82" t="s">
        <v>1434</v>
      </c>
    </row>
    <row r="785" spans="2:2" ht="12.75">
      <c r="B785" s="82" t="s">
        <v>1435</v>
      </c>
    </row>
    <row r="786" spans="2:2" ht="12.75">
      <c r="B786" s="82" t="s">
        <v>1436</v>
      </c>
    </row>
    <row r="787" spans="2:2" ht="12.75">
      <c r="B787" s="82" t="s">
        <v>1437</v>
      </c>
    </row>
    <row r="788" spans="2:2" ht="12.75">
      <c r="B788" s="82" t="s">
        <v>1438</v>
      </c>
    </row>
    <row r="789" spans="2:2" ht="12.75">
      <c r="B789" s="82" t="s">
        <v>1439</v>
      </c>
    </row>
    <row r="790" spans="2:2" ht="12.75">
      <c r="B790" s="82" t="s">
        <v>1440</v>
      </c>
    </row>
    <row r="791" spans="2:2" ht="12.75">
      <c r="B791" s="82" t="s">
        <v>1441</v>
      </c>
    </row>
    <row r="792" spans="2:2" ht="12.75">
      <c r="B792" s="82" t="s">
        <v>1442</v>
      </c>
    </row>
    <row r="793" spans="2:2" ht="12.75">
      <c r="B793" s="82" t="s">
        <v>1443</v>
      </c>
    </row>
    <row r="794" spans="2:2" ht="12.75">
      <c r="B794" s="82" t="s">
        <v>1444</v>
      </c>
    </row>
    <row r="795" spans="2:2" ht="12.75">
      <c r="B795" s="82" t="s">
        <v>1445</v>
      </c>
    </row>
    <row r="796" spans="2:2" ht="12.75">
      <c r="B796" s="82" t="s">
        <v>1446</v>
      </c>
    </row>
    <row r="797" spans="2:2" ht="12.75">
      <c r="B797" s="82" t="s">
        <v>1447</v>
      </c>
    </row>
    <row r="798" spans="2:2" ht="12.75">
      <c r="B798" s="82" t="s">
        <v>1448</v>
      </c>
    </row>
    <row r="799" spans="2:2" ht="12.75">
      <c r="B799" s="82" t="s">
        <v>1449</v>
      </c>
    </row>
    <row r="800" spans="2:2" ht="12.75">
      <c r="B800" s="82" t="s">
        <v>1450</v>
      </c>
    </row>
    <row r="801" spans="2:2" ht="12.75">
      <c r="B801" s="82" t="s">
        <v>1451</v>
      </c>
    </row>
    <row r="802" spans="2:2" ht="12.75">
      <c r="B802" s="82" t="s">
        <v>1452</v>
      </c>
    </row>
    <row r="803" spans="2:2" ht="12.75">
      <c r="B803" s="82" t="s">
        <v>1453</v>
      </c>
    </row>
    <row r="804" spans="2:2" ht="12.75">
      <c r="B804" s="82" t="s">
        <v>1454</v>
      </c>
    </row>
    <row r="805" spans="2:2" ht="12.75">
      <c r="B805" s="82" t="s">
        <v>1455</v>
      </c>
    </row>
    <row r="806" spans="2:2" ht="12.75">
      <c r="B806" s="82" t="s">
        <v>1456</v>
      </c>
    </row>
    <row r="807" spans="2:2" ht="12.75">
      <c r="B807" s="82" t="s">
        <v>1457</v>
      </c>
    </row>
    <row r="808" spans="2:2" ht="12.75">
      <c r="B808" s="82" t="s">
        <v>1458</v>
      </c>
    </row>
    <row r="809" spans="2:2" ht="12.75">
      <c r="B809" s="82" t="s">
        <v>1459</v>
      </c>
    </row>
    <row r="810" spans="2:2" ht="12.75">
      <c r="B810" s="82" t="s">
        <v>1460</v>
      </c>
    </row>
    <row r="811" spans="2:2" ht="12.75">
      <c r="B811" s="82" t="s">
        <v>1461</v>
      </c>
    </row>
    <row r="812" spans="2:2" ht="12.75">
      <c r="B812" s="82" t="s">
        <v>1462</v>
      </c>
    </row>
    <row r="813" spans="2:2" ht="12.75">
      <c r="B813" s="82" t="s">
        <v>1463</v>
      </c>
    </row>
    <row r="814" spans="2:2" ht="12.75">
      <c r="B814" s="82" t="s">
        <v>1464</v>
      </c>
    </row>
    <row r="815" spans="2:2" ht="12.75">
      <c r="B815" s="82" t="s">
        <v>1465</v>
      </c>
    </row>
    <row r="816" spans="2:2" ht="12.75">
      <c r="B816" s="82" t="s">
        <v>1466</v>
      </c>
    </row>
    <row r="817" spans="2:2" ht="12.75">
      <c r="B817" s="82" t="s">
        <v>1467</v>
      </c>
    </row>
    <row r="818" spans="2:2" ht="12.75">
      <c r="B818" s="82" t="s">
        <v>1468</v>
      </c>
    </row>
    <row r="819" spans="2:2" ht="12.75">
      <c r="B819" s="82" t="s">
        <v>1469</v>
      </c>
    </row>
    <row r="820" spans="2:2" ht="12.75">
      <c r="B820" s="82" t="s">
        <v>1470</v>
      </c>
    </row>
    <row r="821" spans="2:2" ht="12.75">
      <c r="B821" s="82" t="s">
        <v>1471</v>
      </c>
    </row>
    <row r="822" spans="2:2" ht="12.75">
      <c r="B822" s="82" t="s">
        <v>1472</v>
      </c>
    </row>
    <row r="823" spans="2:2" ht="12.75">
      <c r="B823" s="82" t="s">
        <v>1473</v>
      </c>
    </row>
    <row r="824" spans="2:2" ht="12.75">
      <c r="B824" s="82" t="s">
        <v>1474</v>
      </c>
    </row>
    <row r="825" spans="2:2" ht="12.75">
      <c r="B825" s="82" t="s">
        <v>1475</v>
      </c>
    </row>
    <row r="826" spans="2:2" ht="12.75">
      <c r="B826" s="82" t="s">
        <v>1476</v>
      </c>
    </row>
    <row r="827" spans="2:2" ht="12.75">
      <c r="B827" s="82" t="s">
        <v>1477</v>
      </c>
    </row>
    <row r="828" spans="2:2" ht="12.75">
      <c r="B828" s="82" t="s">
        <v>1478</v>
      </c>
    </row>
    <row r="829" spans="2:2" ht="12.75">
      <c r="B829" s="82" t="s">
        <v>1479</v>
      </c>
    </row>
    <row r="830" spans="2:2" ht="12.75">
      <c r="B830" s="82" t="s">
        <v>1480</v>
      </c>
    </row>
    <row r="831" spans="2:2" ht="12.75">
      <c r="B831" s="82" t="s">
        <v>1481</v>
      </c>
    </row>
    <row r="832" spans="2:2" ht="12.75">
      <c r="B832" s="82" t="s">
        <v>1482</v>
      </c>
    </row>
    <row r="833" spans="2:2" ht="12.75">
      <c r="B833" s="82" t="s">
        <v>1483</v>
      </c>
    </row>
    <row r="834" spans="2:2" ht="12.75">
      <c r="B834" s="82" t="s">
        <v>1484</v>
      </c>
    </row>
    <row r="835" spans="2:2" ht="12.75">
      <c r="B835" s="82" t="s">
        <v>1485</v>
      </c>
    </row>
    <row r="836" spans="2:2" ht="12.75">
      <c r="B836" s="82" t="s">
        <v>1486</v>
      </c>
    </row>
    <row r="837" spans="2:2" ht="12.75">
      <c r="B837" s="82" t="s">
        <v>1487</v>
      </c>
    </row>
    <row r="838" spans="2:2" ht="12.75">
      <c r="B838" s="82" t="s">
        <v>1488</v>
      </c>
    </row>
    <row r="839" spans="2:2" ht="12.75">
      <c r="B839" s="82" t="s">
        <v>1489</v>
      </c>
    </row>
    <row r="840" spans="2:2" ht="12.75">
      <c r="B840" s="82" t="s">
        <v>1490</v>
      </c>
    </row>
    <row r="841" spans="2:2" ht="12.75">
      <c r="B841" s="82" t="s">
        <v>1491</v>
      </c>
    </row>
    <row r="842" spans="2:2" ht="12.75">
      <c r="B842" s="82" t="s">
        <v>1492</v>
      </c>
    </row>
    <row r="843" spans="2:2" ht="12.75">
      <c r="B843" s="82" t="s">
        <v>1493</v>
      </c>
    </row>
    <row r="844" spans="2:2" ht="12.75">
      <c r="B844" s="82" t="s">
        <v>1494</v>
      </c>
    </row>
    <row r="845" spans="2:2" ht="12.75">
      <c r="B845" s="82" t="s">
        <v>1495</v>
      </c>
    </row>
    <row r="846" spans="2:2" ht="12.75">
      <c r="B846" s="82" t="s">
        <v>1496</v>
      </c>
    </row>
    <row r="847" spans="2:2" ht="12.75">
      <c r="B847" s="82" t="s">
        <v>1497</v>
      </c>
    </row>
    <row r="848" spans="2:2" ht="12.75">
      <c r="B848" s="82" t="s">
        <v>1498</v>
      </c>
    </row>
    <row r="849" spans="2:2" ht="12.75">
      <c r="B849" s="82" t="s">
        <v>1499</v>
      </c>
    </row>
    <row r="850" spans="2:2" ht="12.75">
      <c r="B850" s="82" t="s">
        <v>1500</v>
      </c>
    </row>
    <row r="851" spans="2:2" ht="12.75">
      <c r="B851" s="82" t="s">
        <v>1501</v>
      </c>
    </row>
    <row r="852" spans="2:2" ht="12.75">
      <c r="B852" s="82" t="s">
        <v>1502</v>
      </c>
    </row>
    <row r="853" spans="2:2" ht="12.75">
      <c r="B853" s="82" t="s">
        <v>1503</v>
      </c>
    </row>
    <row r="854" spans="2:2" ht="12.75">
      <c r="B854" s="82" t="s">
        <v>1504</v>
      </c>
    </row>
    <row r="855" spans="2:2" ht="12.75">
      <c r="B855" s="82" t="s">
        <v>1505</v>
      </c>
    </row>
    <row r="856" spans="2:2" ht="12.75">
      <c r="B856" s="82" t="s">
        <v>1506</v>
      </c>
    </row>
    <row r="857" spans="2:2" ht="12.75">
      <c r="B857" s="82" t="s">
        <v>1507</v>
      </c>
    </row>
    <row r="858" spans="2:2" ht="12.75">
      <c r="B858" s="82" t="s">
        <v>1508</v>
      </c>
    </row>
    <row r="859" spans="2:2" ht="12.75">
      <c r="B859" s="82" t="s">
        <v>1509</v>
      </c>
    </row>
    <row r="860" spans="2:2" ht="12.75">
      <c r="B860" s="82" t="s">
        <v>1510</v>
      </c>
    </row>
    <row r="861" spans="2:2" ht="12.75">
      <c r="B861" s="82" t="s">
        <v>1511</v>
      </c>
    </row>
    <row r="862" spans="2:2" ht="12.75">
      <c r="B862" s="82" t="s">
        <v>1512</v>
      </c>
    </row>
    <row r="863" spans="2:2" ht="12.75">
      <c r="B863" s="82" t="s">
        <v>1513</v>
      </c>
    </row>
    <row r="864" spans="2:2" ht="12.75">
      <c r="B864" s="82" t="s">
        <v>1514</v>
      </c>
    </row>
    <row r="865" spans="2:2" ht="12.75">
      <c r="B865" s="82" t="s">
        <v>1515</v>
      </c>
    </row>
    <row r="866" spans="2:2" ht="12.75">
      <c r="B866" s="82" t="s">
        <v>1516</v>
      </c>
    </row>
    <row r="867" spans="2:2" ht="12.75">
      <c r="B867" s="82" t="s">
        <v>1517</v>
      </c>
    </row>
    <row r="868" spans="2:2" ht="12.75">
      <c r="B868" s="82" t="s">
        <v>1518</v>
      </c>
    </row>
    <row r="869" spans="2:2" ht="12.75">
      <c r="B869" s="82" t="s">
        <v>1519</v>
      </c>
    </row>
    <row r="870" spans="2:2" ht="12.75">
      <c r="B870" s="82" t="s">
        <v>1520</v>
      </c>
    </row>
    <row r="871" spans="2:2" ht="12.75">
      <c r="B871" s="82" t="s">
        <v>1521</v>
      </c>
    </row>
    <row r="872" spans="2:2" ht="12.75">
      <c r="B872" s="82" t="s">
        <v>1522</v>
      </c>
    </row>
    <row r="873" spans="2:2" ht="12.75">
      <c r="B873" s="82" t="s">
        <v>1523</v>
      </c>
    </row>
    <row r="874" spans="2:2" ht="12.75">
      <c r="B874" s="82" t="s">
        <v>1524</v>
      </c>
    </row>
    <row r="875" spans="2:2" ht="12.75">
      <c r="B875" s="82" t="s">
        <v>1525</v>
      </c>
    </row>
    <row r="876" spans="2:2" ht="12.75">
      <c r="B876" s="82" t="s">
        <v>1526</v>
      </c>
    </row>
    <row r="877" spans="2:2" ht="12.75">
      <c r="B877" s="82" t="s">
        <v>1527</v>
      </c>
    </row>
    <row r="878" spans="2:2" ht="12.75">
      <c r="B878" s="82" t="s">
        <v>1528</v>
      </c>
    </row>
    <row r="879" spans="2:2" ht="12.75">
      <c r="B879" s="82" t="s">
        <v>1529</v>
      </c>
    </row>
    <row r="880" spans="2:2" ht="12.75">
      <c r="B880" s="82" t="s">
        <v>1530</v>
      </c>
    </row>
    <row r="881" spans="2:2" ht="12.75">
      <c r="B881" s="82" t="s">
        <v>1531</v>
      </c>
    </row>
    <row r="882" spans="2:2" ht="12.75">
      <c r="B882" s="82" t="s">
        <v>1532</v>
      </c>
    </row>
    <row r="883" spans="2:2" ht="12.75">
      <c r="B883" s="82" t="s">
        <v>1533</v>
      </c>
    </row>
    <row r="884" spans="2:2" ht="12.75">
      <c r="B884" s="82" t="s">
        <v>1534</v>
      </c>
    </row>
    <row r="885" spans="2:2" ht="12.75">
      <c r="B885" s="82" t="s">
        <v>1535</v>
      </c>
    </row>
    <row r="886" spans="2:2" ht="12.75">
      <c r="B886" s="82" t="s">
        <v>1536</v>
      </c>
    </row>
    <row r="887" spans="2:2" ht="12.75">
      <c r="B887" s="82" t="s">
        <v>1537</v>
      </c>
    </row>
    <row r="888" spans="2:2" ht="12.75">
      <c r="B888" s="82" t="s">
        <v>1538</v>
      </c>
    </row>
    <row r="889" spans="2:2" ht="12.75">
      <c r="B889" s="82" t="s">
        <v>1539</v>
      </c>
    </row>
    <row r="890" spans="2:2" ht="12.75">
      <c r="B890" s="82" t="s">
        <v>1540</v>
      </c>
    </row>
    <row r="891" spans="2:2" ht="12.75">
      <c r="B891" s="82" t="s">
        <v>1541</v>
      </c>
    </row>
    <row r="892" spans="2:2" ht="12.75">
      <c r="B892" s="82" t="s">
        <v>1542</v>
      </c>
    </row>
    <row r="893" spans="2:2" ht="12.75">
      <c r="B893" s="82" t="s">
        <v>1543</v>
      </c>
    </row>
    <row r="894" spans="2:2" ht="12.75">
      <c r="B894" s="82" t="s">
        <v>1544</v>
      </c>
    </row>
    <row r="895" spans="2:2" ht="12.75">
      <c r="B895" s="82" t="s">
        <v>1545</v>
      </c>
    </row>
    <row r="896" spans="2:2" ht="12.75">
      <c r="B896" s="82" t="s">
        <v>1546</v>
      </c>
    </row>
    <row r="897" spans="2:2" ht="12.75">
      <c r="B897" s="82" t="s">
        <v>1547</v>
      </c>
    </row>
    <row r="898" spans="2:2" ht="12.75">
      <c r="B898" s="82" t="s">
        <v>1548</v>
      </c>
    </row>
    <row r="899" spans="2:2" ht="12.75">
      <c r="B899" s="82" t="s">
        <v>1549</v>
      </c>
    </row>
    <row r="900" spans="2:2" ht="12.75">
      <c r="B900" s="82" t="s">
        <v>1550</v>
      </c>
    </row>
    <row r="901" spans="2:2" ht="12.75">
      <c r="B901" s="82" t="s">
        <v>1551</v>
      </c>
    </row>
    <row r="902" spans="2:2" ht="12.75">
      <c r="B902" s="82" t="s">
        <v>1552</v>
      </c>
    </row>
    <row r="903" spans="2:2" ht="12.75">
      <c r="B903" s="82" t="s">
        <v>1553</v>
      </c>
    </row>
    <row r="904" spans="2:2" ht="12.75">
      <c r="B904" s="82" t="s">
        <v>1554</v>
      </c>
    </row>
    <row r="905" spans="2:2" ht="12.75">
      <c r="B905" s="82" t="s">
        <v>1555</v>
      </c>
    </row>
    <row r="906" spans="2:2" ht="12.75">
      <c r="B906" s="82" t="s">
        <v>1556</v>
      </c>
    </row>
    <row r="907" spans="2:2" ht="12.75">
      <c r="B907" s="82" t="s">
        <v>1557</v>
      </c>
    </row>
    <row r="908" spans="2:2" ht="12.75">
      <c r="B908" s="82" t="s">
        <v>1558</v>
      </c>
    </row>
    <row r="909" spans="2:2" ht="12.75">
      <c r="B909" s="82" t="s">
        <v>1559</v>
      </c>
    </row>
    <row r="910" spans="2:2" ht="12.75">
      <c r="B910" s="82" t="s">
        <v>1560</v>
      </c>
    </row>
    <row r="911" spans="2:2" ht="12.75">
      <c r="B911" s="82" t="s">
        <v>1561</v>
      </c>
    </row>
    <row r="912" spans="2:2" ht="12.75">
      <c r="B912" s="82" t="s">
        <v>1562</v>
      </c>
    </row>
    <row r="913" spans="2:2" ht="12.75">
      <c r="B913" s="82" t="s">
        <v>1563</v>
      </c>
    </row>
    <row r="914" spans="2:2" ht="12.75">
      <c r="B914" s="82" t="s">
        <v>1564</v>
      </c>
    </row>
    <row r="915" spans="2:2" ht="12.75">
      <c r="B915" s="82" t="s">
        <v>1565</v>
      </c>
    </row>
    <row r="916" spans="2:2" ht="12.75">
      <c r="B916" s="82" t="s">
        <v>1566</v>
      </c>
    </row>
    <row r="917" spans="2:2" ht="12.75">
      <c r="B917" s="82" t="s">
        <v>1567</v>
      </c>
    </row>
    <row r="918" spans="2:2" ht="12.75">
      <c r="B918" s="82" t="s">
        <v>1568</v>
      </c>
    </row>
    <row r="919" spans="2:2" ht="12.75">
      <c r="B919" s="82" t="s">
        <v>1569</v>
      </c>
    </row>
    <row r="920" spans="2:2" ht="12.75">
      <c r="B920" s="82" t="s">
        <v>1570</v>
      </c>
    </row>
    <row r="921" spans="2:2" ht="12.75">
      <c r="B921" s="82" t="s">
        <v>1571</v>
      </c>
    </row>
    <row r="922" spans="2:2" ht="12.75">
      <c r="B922" s="82" t="s">
        <v>1572</v>
      </c>
    </row>
    <row r="923" spans="2:2" ht="12.75">
      <c r="B923" s="82" t="s">
        <v>1573</v>
      </c>
    </row>
    <row r="924" spans="2:2" ht="12.75">
      <c r="B924" s="82" t="s">
        <v>1574</v>
      </c>
    </row>
    <row r="925" spans="2:2" ht="12.75">
      <c r="B925" s="82" t="s">
        <v>1575</v>
      </c>
    </row>
    <row r="926" spans="2:2" ht="12.75">
      <c r="B926" s="82" t="s">
        <v>1576</v>
      </c>
    </row>
    <row r="927" spans="2:2" ht="12.75">
      <c r="B927" s="82" t="s">
        <v>1577</v>
      </c>
    </row>
    <row r="928" spans="2:2" ht="12.75">
      <c r="B928" s="82" t="s">
        <v>1578</v>
      </c>
    </row>
    <row r="929" spans="2:2" ht="12.75">
      <c r="B929" s="82" t="s">
        <v>1579</v>
      </c>
    </row>
    <row r="930" spans="2:2" ht="12.75">
      <c r="B930" s="82" t="s">
        <v>1580</v>
      </c>
    </row>
    <row r="931" spans="2:2" ht="12.75">
      <c r="B931" s="82" t="s">
        <v>1581</v>
      </c>
    </row>
    <row r="932" spans="2:2" ht="12.75">
      <c r="B932" s="82" t="s">
        <v>1582</v>
      </c>
    </row>
    <row r="933" spans="2:2" ht="12.75">
      <c r="B933" s="82" t="s">
        <v>1583</v>
      </c>
    </row>
    <row r="934" spans="2:2" ht="12.75">
      <c r="B934" s="82" t="s">
        <v>1584</v>
      </c>
    </row>
    <row r="935" spans="2:2" ht="12.75">
      <c r="B935" s="82" t="s">
        <v>1585</v>
      </c>
    </row>
    <row r="936" spans="2:2" ht="12.75">
      <c r="B936" s="82" t="s">
        <v>1586</v>
      </c>
    </row>
    <row r="937" spans="2:2" ht="12.75">
      <c r="B937" s="82" t="s">
        <v>1587</v>
      </c>
    </row>
    <row r="938" spans="2:2" ht="12.75">
      <c r="B938" s="82" t="s">
        <v>1588</v>
      </c>
    </row>
    <row r="939" spans="2:2" ht="12.75">
      <c r="B939" s="82" t="s">
        <v>1589</v>
      </c>
    </row>
    <row r="940" spans="2:2" ht="12.75">
      <c r="B940" s="82" t="s">
        <v>1590</v>
      </c>
    </row>
    <row r="941" spans="2:2" ht="12.75">
      <c r="B941" s="82" t="s">
        <v>1591</v>
      </c>
    </row>
    <row r="942" spans="2:2" ht="12.75">
      <c r="B942" s="82" t="s">
        <v>1592</v>
      </c>
    </row>
    <row r="943" spans="2:2" ht="12.75">
      <c r="B943" s="82" t="s">
        <v>1593</v>
      </c>
    </row>
    <row r="944" spans="2:2" ht="12.75">
      <c r="B944" s="82" t="s">
        <v>1594</v>
      </c>
    </row>
    <row r="945" spans="2:2" ht="12.75">
      <c r="B945" s="82" t="s">
        <v>1595</v>
      </c>
    </row>
    <row r="946" spans="2:2" ht="12.75">
      <c r="B946" s="82" t="s">
        <v>1596</v>
      </c>
    </row>
    <row r="947" spans="2:2" ht="12.75">
      <c r="B947" s="82" t="s">
        <v>1597</v>
      </c>
    </row>
    <row r="948" spans="2:2" ht="12.75">
      <c r="B948" s="82" t="s">
        <v>1598</v>
      </c>
    </row>
    <row r="949" spans="2:2" ht="12.75">
      <c r="B949" s="82" t="s">
        <v>1599</v>
      </c>
    </row>
    <row r="950" spans="2:2" ht="12.75">
      <c r="B950" s="82" t="s">
        <v>1600</v>
      </c>
    </row>
    <row r="951" spans="2:2" ht="12.75">
      <c r="B951" s="82" t="s">
        <v>1601</v>
      </c>
    </row>
    <row r="952" spans="2:2" ht="12.75">
      <c r="B952" s="82" t="s">
        <v>1602</v>
      </c>
    </row>
    <row r="953" spans="2:2" ht="12.75">
      <c r="B953" s="82" t="s">
        <v>1603</v>
      </c>
    </row>
    <row r="954" spans="2:2" ht="12.75">
      <c r="B954" s="82" t="s">
        <v>1604</v>
      </c>
    </row>
    <row r="955" spans="2:2" ht="12.75">
      <c r="B955" s="82" t="s">
        <v>1605</v>
      </c>
    </row>
    <row r="956" spans="2:2" ht="12.75">
      <c r="B956" s="82" t="s">
        <v>1606</v>
      </c>
    </row>
    <row r="957" spans="2:2" ht="12.75">
      <c r="B957" s="82" t="s">
        <v>1607</v>
      </c>
    </row>
    <row r="958" spans="2:2" ht="12.75">
      <c r="B958" s="82" t="s">
        <v>1608</v>
      </c>
    </row>
    <row r="959" spans="2:2" ht="12.75">
      <c r="B959" s="82" t="s">
        <v>1609</v>
      </c>
    </row>
    <row r="960" spans="2:2" ht="12.75">
      <c r="B960" s="82" t="s">
        <v>1610</v>
      </c>
    </row>
    <row r="961" spans="2:2" ht="12.75">
      <c r="B961" s="82" t="s">
        <v>1611</v>
      </c>
    </row>
    <row r="962" spans="2:2" ht="12.75">
      <c r="B962" s="82" t="s">
        <v>1612</v>
      </c>
    </row>
    <row r="963" spans="2:2" ht="12.75">
      <c r="B963" s="82" t="s">
        <v>1613</v>
      </c>
    </row>
    <row r="964" spans="2:2" ht="12.75">
      <c r="B964" s="82" t="s">
        <v>1614</v>
      </c>
    </row>
    <row r="965" spans="2:2" ht="12.75">
      <c r="B965" s="82" t="s">
        <v>1615</v>
      </c>
    </row>
    <row r="966" spans="2:2" ht="12.75">
      <c r="B966" s="82" t="s">
        <v>1616</v>
      </c>
    </row>
    <row r="967" spans="2:2" ht="12.75">
      <c r="B967" s="82" t="s">
        <v>1617</v>
      </c>
    </row>
    <row r="968" spans="2:2" ht="12.75">
      <c r="B968" s="82" t="s">
        <v>1618</v>
      </c>
    </row>
    <row r="969" spans="2:2" ht="12.75">
      <c r="B969" s="82" t="s">
        <v>1619</v>
      </c>
    </row>
    <row r="970" spans="2:2" ht="12.75">
      <c r="B970" s="82" t="s">
        <v>1620</v>
      </c>
    </row>
    <row r="971" spans="2:2" ht="12.75">
      <c r="B971" s="82" t="s">
        <v>1621</v>
      </c>
    </row>
    <row r="972" spans="2:2" ht="12.75">
      <c r="B972" s="82" t="s">
        <v>1622</v>
      </c>
    </row>
    <row r="973" spans="2:2" ht="12.75">
      <c r="B973" s="82" t="s">
        <v>1623</v>
      </c>
    </row>
    <row r="974" spans="2:2" ht="12.75">
      <c r="B974" s="82" t="s">
        <v>1624</v>
      </c>
    </row>
    <row r="975" spans="2:2" ht="12.75">
      <c r="B975" s="82" t="s">
        <v>1625</v>
      </c>
    </row>
    <row r="976" spans="2:2" ht="12.75">
      <c r="B976" s="82" t="s">
        <v>1626</v>
      </c>
    </row>
    <row r="977" spans="2:2" ht="12.75">
      <c r="B977" s="82" t="s">
        <v>1627</v>
      </c>
    </row>
    <row r="978" spans="2:2" ht="12.75">
      <c r="B978" s="82" t="s">
        <v>1628</v>
      </c>
    </row>
    <row r="979" spans="2:2" ht="12.75">
      <c r="B979" s="82" t="s">
        <v>1629</v>
      </c>
    </row>
    <row r="980" spans="2:2" ht="12.75">
      <c r="B980" s="82" t="s">
        <v>1630</v>
      </c>
    </row>
    <row r="981" spans="2:2" ht="12.75">
      <c r="B981" s="82" t="s">
        <v>1631</v>
      </c>
    </row>
    <row r="982" spans="2:2" ht="12.75">
      <c r="B982" s="82" t="s">
        <v>1632</v>
      </c>
    </row>
    <row r="983" spans="2:2" ht="12.75">
      <c r="B983" s="82" t="s">
        <v>1633</v>
      </c>
    </row>
    <row r="984" spans="2:2" ht="12.75">
      <c r="B984" s="82" t="s">
        <v>1634</v>
      </c>
    </row>
    <row r="985" spans="2:2" ht="12.75">
      <c r="B985" s="82" t="s">
        <v>1635</v>
      </c>
    </row>
    <row r="986" spans="2:2" ht="12.75">
      <c r="B986" s="82" t="s">
        <v>1636</v>
      </c>
    </row>
    <row r="987" spans="2:2" ht="12.75">
      <c r="B987" s="82" t="s">
        <v>1637</v>
      </c>
    </row>
    <row r="988" spans="2:2" ht="12.75">
      <c r="B988" s="82" t="s">
        <v>1638</v>
      </c>
    </row>
    <row r="989" spans="2:2" ht="12.75">
      <c r="B989" s="82" t="s">
        <v>1639</v>
      </c>
    </row>
    <row r="990" spans="2:2" ht="12.75">
      <c r="B990" s="82" t="s">
        <v>1640</v>
      </c>
    </row>
    <row r="991" spans="2:2" ht="12.75">
      <c r="B991" s="82" t="s">
        <v>1641</v>
      </c>
    </row>
    <row r="992" spans="2:2" ht="12.75">
      <c r="B992" s="82" t="s">
        <v>1642</v>
      </c>
    </row>
    <row r="993" spans="2:2" ht="12.75">
      <c r="B993" s="82" t="s">
        <v>1643</v>
      </c>
    </row>
    <row r="994" spans="2:2" ht="12.75">
      <c r="B994" s="82" t="s">
        <v>1644</v>
      </c>
    </row>
    <row r="995" spans="2:2" ht="12.75">
      <c r="B995" s="82" t="s">
        <v>1645</v>
      </c>
    </row>
    <row r="996" spans="2:2" ht="12.75">
      <c r="B996" s="82" t="s">
        <v>1646</v>
      </c>
    </row>
    <row r="997" spans="2:2" ht="12.75">
      <c r="B997" s="82" t="s">
        <v>1647</v>
      </c>
    </row>
    <row r="998" spans="2:2" ht="12.75">
      <c r="B998" s="82" t="s">
        <v>1648</v>
      </c>
    </row>
    <row r="999" spans="2:2" ht="12.75">
      <c r="B999" s="82" t="s">
        <v>1649</v>
      </c>
    </row>
    <row r="1000" spans="2:2" ht="12.75">
      <c r="B1000" s="82" t="s">
        <v>1650</v>
      </c>
    </row>
    <row r="1001" spans="2:2" ht="12.75">
      <c r="B1001" s="82" t="s">
        <v>1651</v>
      </c>
    </row>
    <row r="1002" spans="2:2" ht="12.75">
      <c r="B1002" s="82" t="s">
        <v>1652</v>
      </c>
    </row>
    <row r="1003" spans="2:2" ht="12.75">
      <c r="B1003" s="82" t="s">
        <v>1653</v>
      </c>
    </row>
    <row r="1004" spans="2:2" ht="12.75">
      <c r="B1004" s="82" t="s">
        <v>1654</v>
      </c>
    </row>
    <row r="1005" spans="2:2" ht="12.75">
      <c r="B1005" s="82" t="s">
        <v>1655</v>
      </c>
    </row>
    <row r="1006" spans="2:2" ht="12.75">
      <c r="B1006" s="82" t="s">
        <v>1656</v>
      </c>
    </row>
    <row r="1007" spans="2:2" ht="12.75">
      <c r="B1007" s="82" t="s">
        <v>1657</v>
      </c>
    </row>
    <row r="1008" spans="2:2" ht="12.75">
      <c r="B1008" s="82" t="s">
        <v>1658</v>
      </c>
    </row>
    <row r="1009" spans="2:2" ht="12.75">
      <c r="B1009" s="82" t="s">
        <v>1659</v>
      </c>
    </row>
    <row r="1010" spans="2:2" ht="12.75">
      <c r="B1010" s="82" t="s">
        <v>1660</v>
      </c>
    </row>
    <row r="1011" spans="2:2" ht="12.75">
      <c r="B1011" s="82" t="s">
        <v>1661</v>
      </c>
    </row>
    <row r="1012" spans="2:2" ht="12.75">
      <c r="B1012" s="82" t="s">
        <v>1662</v>
      </c>
    </row>
    <row r="1013" spans="2:2" ht="12.75">
      <c r="B1013" s="82" t="s">
        <v>1663</v>
      </c>
    </row>
    <row r="1014" spans="2:2" ht="12.75">
      <c r="B1014" s="82" t="s">
        <v>1664</v>
      </c>
    </row>
    <row r="1015" spans="2:2" ht="12.75">
      <c r="B1015" s="82" t="s">
        <v>1665</v>
      </c>
    </row>
    <row r="1016" spans="2:2" ht="12.75">
      <c r="B1016" s="82" t="s">
        <v>1666</v>
      </c>
    </row>
    <row r="1017" spans="2:2" ht="12.75">
      <c r="B1017" s="82" t="s">
        <v>1667</v>
      </c>
    </row>
    <row r="1018" spans="2:2" ht="12.75">
      <c r="B1018" s="82" t="s">
        <v>1668</v>
      </c>
    </row>
    <row r="1019" spans="2:2" ht="12.75">
      <c r="B1019" s="82" t="s">
        <v>1669</v>
      </c>
    </row>
    <row r="1020" spans="2:2" ht="12.75">
      <c r="B1020" s="82" t="s">
        <v>1670</v>
      </c>
    </row>
    <row r="1021" spans="2:2" ht="12.75">
      <c r="B1021" s="82" t="s">
        <v>1671</v>
      </c>
    </row>
    <row r="1022" spans="2:2" ht="12.75">
      <c r="B1022" s="82" t="s">
        <v>1672</v>
      </c>
    </row>
    <row r="1023" spans="2:2" ht="12.75">
      <c r="B1023" s="82" t="s">
        <v>1673</v>
      </c>
    </row>
    <row r="1024" spans="2:2" ht="12.75">
      <c r="B1024" s="82" t="s">
        <v>1674</v>
      </c>
    </row>
    <row r="1025" spans="2:2" ht="12.75">
      <c r="B1025" s="82" t="s">
        <v>1675</v>
      </c>
    </row>
    <row r="1026" spans="2:2" ht="12.75">
      <c r="B1026" s="82" t="s">
        <v>1676</v>
      </c>
    </row>
    <row r="1027" spans="2:2" ht="12.75">
      <c r="B1027" s="82" t="s">
        <v>1677</v>
      </c>
    </row>
    <row r="1028" spans="2:2" ht="12.75">
      <c r="B1028" s="82" t="s">
        <v>1678</v>
      </c>
    </row>
    <row r="1029" spans="2:2" ht="12.75">
      <c r="B1029" s="82" t="s">
        <v>1679</v>
      </c>
    </row>
    <row r="1030" spans="2:2" ht="12.75">
      <c r="B1030" s="82" t="s">
        <v>1680</v>
      </c>
    </row>
    <row r="1031" spans="2:2" ht="12.75">
      <c r="B1031" s="82" t="s">
        <v>1681</v>
      </c>
    </row>
    <row r="1032" spans="2:2" ht="12.75">
      <c r="B1032" s="82" t="s">
        <v>1682</v>
      </c>
    </row>
    <row r="1033" spans="2:2" ht="12.75">
      <c r="B1033" s="82" t="s">
        <v>1683</v>
      </c>
    </row>
    <row r="1034" spans="2:2" ht="12.75">
      <c r="B1034" s="82" t="s">
        <v>1684</v>
      </c>
    </row>
    <row r="1035" spans="2:2" ht="12.75">
      <c r="B1035" s="82" t="s">
        <v>1685</v>
      </c>
    </row>
    <row r="1036" spans="2:2" ht="12.75">
      <c r="B1036" s="82" t="s">
        <v>1686</v>
      </c>
    </row>
    <row r="1037" spans="2:2" ht="12.75">
      <c r="B1037" s="82" t="s">
        <v>1687</v>
      </c>
    </row>
    <row r="1038" spans="2:2" ht="12.75">
      <c r="B1038" s="82" t="s">
        <v>1688</v>
      </c>
    </row>
    <row r="1039" spans="2:2" ht="12.75">
      <c r="B1039" s="82" t="s">
        <v>1689</v>
      </c>
    </row>
    <row r="1040" spans="2:2" ht="12.75">
      <c r="B1040" s="82" t="s">
        <v>1690</v>
      </c>
    </row>
    <row r="1041" spans="2:2" ht="12.75">
      <c r="B1041" s="82" t="s">
        <v>1691</v>
      </c>
    </row>
    <row r="1042" spans="2:2" ht="12.75">
      <c r="B1042" s="82" t="s">
        <v>1692</v>
      </c>
    </row>
    <row r="1043" spans="2:2" ht="12.75">
      <c r="B1043" s="82" t="s">
        <v>1693</v>
      </c>
    </row>
    <row r="1044" spans="2:2" ht="12.75">
      <c r="B1044" s="82" t="s">
        <v>1694</v>
      </c>
    </row>
    <row r="1045" spans="2:2" ht="12.75">
      <c r="B1045" s="82" t="s">
        <v>1695</v>
      </c>
    </row>
    <row r="1046" spans="2:2" ht="12.75">
      <c r="B1046" s="82" t="s">
        <v>1696</v>
      </c>
    </row>
    <row r="1047" spans="2:2" ht="12.75">
      <c r="B1047" s="82" t="s">
        <v>1697</v>
      </c>
    </row>
    <row r="1048" spans="2:2" ht="12.75">
      <c r="B1048" s="82" t="s">
        <v>1698</v>
      </c>
    </row>
    <row r="1049" spans="2:2" ht="12.75">
      <c r="B1049" s="82" t="s">
        <v>1699</v>
      </c>
    </row>
    <row r="1050" spans="2:2" ht="12.75">
      <c r="B1050" s="82" t="s">
        <v>1700</v>
      </c>
    </row>
    <row r="1051" spans="2:2" ht="12.75">
      <c r="B1051" s="82" t="s">
        <v>1701</v>
      </c>
    </row>
    <row r="1052" spans="2:2" ht="12.75">
      <c r="B1052" s="82" t="s">
        <v>1702</v>
      </c>
    </row>
    <row r="1053" spans="2:2" ht="12.75">
      <c r="B1053" s="82" t="s">
        <v>1703</v>
      </c>
    </row>
    <row r="1054" spans="2:2" ht="12.75">
      <c r="B1054" s="82" t="s">
        <v>1704</v>
      </c>
    </row>
    <row r="1055" spans="2:2" ht="12.75">
      <c r="B1055" s="82" t="s">
        <v>1705</v>
      </c>
    </row>
    <row r="1056" spans="2:2" ht="12.75">
      <c r="B1056" s="82" t="s">
        <v>1706</v>
      </c>
    </row>
    <row r="1057" spans="2:2" ht="12.75">
      <c r="B1057" s="82" t="s">
        <v>1707</v>
      </c>
    </row>
    <row r="1058" spans="2:2" ht="12.75">
      <c r="B1058" s="82" t="s">
        <v>1708</v>
      </c>
    </row>
    <row r="1059" spans="2:2" ht="12.75">
      <c r="B1059" s="82" t="s">
        <v>1709</v>
      </c>
    </row>
    <row r="1060" spans="2:2" ht="12.75">
      <c r="B1060" s="82" t="s">
        <v>1710</v>
      </c>
    </row>
    <row r="1061" spans="2:2" ht="12.75">
      <c r="B1061" s="82" t="s">
        <v>1711</v>
      </c>
    </row>
    <row r="1062" spans="2:2" ht="12.75">
      <c r="B1062" s="82" t="s">
        <v>1712</v>
      </c>
    </row>
    <row r="1063" spans="2:2" ht="12.75">
      <c r="B1063" s="82" t="s">
        <v>1713</v>
      </c>
    </row>
    <row r="1064" spans="2:2" ht="12.75">
      <c r="B1064" s="82" t="s">
        <v>1714</v>
      </c>
    </row>
    <row r="1065" spans="2:2" ht="12.75">
      <c r="B1065" s="82" t="s">
        <v>1715</v>
      </c>
    </row>
    <row r="1066" spans="2:2" ht="12.75">
      <c r="B1066" s="82" t="s">
        <v>1716</v>
      </c>
    </row>
    <row r="1067" spans="2:2" ht="12.75">
      <c r="B1067" s="82" t="s">
        <v>1717</v>
      </c>
    </row>
    <row r="1068" spans="2:2" ht="12.75">
      <c r="B1068" s="82" t="s">
        <v>1718</v>
      </c>
    </row>
    <row r="1069" spans="2:2" ht="12.75">
      <c r="B1069" s="82" t="s">
        <v>1719</v>
      </c>
    </row>
    <row r="1070" spans="2:2" ht="12.75">
      <c r="B1070" s="82" t="s">
        <v>1720</v>
      </c>
    </row>
    <row r="1071" spans="2:2" ht="12.75">
      <c r="B1071" s="82" t="s">
        <v>1721</v>
      </c>
    </row>
    <row r="1072" spans="2:2" ht="12.75">
      <c r="B1072" s="82" t="s">
        <v>1722</v>
      </c>
    </row>
    <row r="1073" spans="2:2" ht="12.75">
      <c r="B1073" s="82" t="s">
        <v>1723</v>
      </c>
    </row>
    <row r="1074" spans="2:2" ht="12.75">
      <c r="B1074" s="82" t="s">
        <v>1724</v>
      </c>
    </row>
    <row r="1075" spans="2:2" ht="12.75">
      <c r="B1075" s="82" t="s">
        <v>1725</v>
      </c>
    </row>
    <row r="1076" spans="2:2" ht="12.75">
      <c r="B1076" s="82" t="s">
        <v>1726</v>
      </c>
    </row>
    <row r="1077" spans="2:2" ht="12.75">
      <c r="B1077" s="82" t="s">
        <v>1727</v>
      </c>
    </row>
    <row r="1078" spans="2:2" ht="12.75">
      <c r="B1078" s="82" t="s">
        <v>1728</v>
      </c>
    </row>
    <row r="1079" spans="2:2" ht="12.75">
      <c r="B1079" s="82" t="s">
        <v>1729</v>
      </c>
    </row>
    <row r="1080" spans="2:2" ht="12.75">
      <c r="B1080" s="82" t="s">
        <v>1730</v>
      </c>
    </row>
    <row r="1081" spans="2:2" ht="12.75">
      <c r="B1081" s="82" t="s">
        <v>1731</v>
      </c>
    </row>
    <row r="1082" spans="2:2" ht="12.75">
      <c r="B1082" s="82" t="s">
        <v>1732</v>
      </c>
    </row>
    <row r="1083" spans="2:2" ht="12.75">
      <c r="B1083" s="82" t="s">
        <v>1733</v>
      </c>
    </row>
    <row r="1084" spans="2:2" ht="12.75">
      <c r="B1084" s="82" t="s">
        <v>1734</v>
      </c>
    </row>
    <row r="1085" spans="2:2" ht="12.75">
      <c r="B1085" s="82" t="s">
        <v>1735</v>
      </c>
    </row>
    <row r="1086" spans="2:2" ht="12.75">
      <c r="B1086" s="82" t="s">
        <v>1736</v>
      </c>
    </row>
    <row r="1087" spans="2:2" ht="12.75">
      <c r="B1087" s="82" t="s">
        <v>1737</v>
      </c>
    </row>
    <row r="1088" spans="2:2" ht="12.75">
      <c r="B1088" s="82" t="s">
        <v>1738</v>
      </c>
    </row>
    <row r="1089" spans="2:2" ht="12.75">
      <c r="B1089" s="82" t="s">
        <v>1739</v>
      </c>
    </row>
    <row r="1090" spans="2:2" ht="12.75">
      <c r="B1090" s="82" t="s">
        <v>1740</v>
      </c>
    </row>
    <row r="1091" spans="2:2" ht="12.75">
      <c r="B1091" s="82" t="s">
        <v>1741</v>
      </c>
    </row>
    <row r="1092" spans="2:2" ht="12.75">
      <c r="B1092" s="82" t="s">
        <v>1742</v>
      </c>
    </row>
    <row r="1093" spans="2:2" ht="12.75">
      <c r="B1093" s="82" t="s">
        <v>1743</v>
      </c>
    </row>
    <row r="1094" spans="2:2" ht="12.75">
      <c r="B1094" s="82" t="s">
        <v>1744</v>
      </c>
    </row>
    <row r="1095" spans="2:2" ht="12.75">
      <c r="B1095" s="82" t="s">
        <v>1745</v>
      </c>
    </row>
    <row r="1096" spans="2:2" ht="12.75">
      <c r="B1096" s="82" t="s">
        <v>1746</v>
      </c>
    </row>
    <row r="1097" spans="2:2" ht="12.75">
      <c r="B1097" s="82" t="s">
        <v>1747</v>
      </c>
    </row>
    <row r="1098" spans="2:2" ht="12.75">
      <c r="B1098" s="82" t="s">
        <v>1748</v>
      </c>
    </row>
    <row r="1099" spans="2:2" ht="12.75">
      <c r="B1099" s="82" t="s">
        <v>1749</v>
      </c>
    </row>
    <row r="1100" spans="2:2" ht="12.75">
      <c r="B1100" s="82" t="s">
        <v>1750</v>
      </c>
    </row>
    <row r="1101" spans="2:2" ht="12.75">
      <c r="B1101" s="82" t="s">
        <v>1751</v>
      </c>
    </row>
    <row r="1102" spans="2:2" ht="12.75">
      <c r="B1102" s="82" t="s">
        <v>1752</v>
      </c>
    </row>
    <row r="1103" spans="2:2" ht="12.75">
      <c r="B1103" s="82" t="s">
        <v>1753</v>
      </c>
    </row>
    <row r="1104" spans="2:2" ht="12.75">
      <c r="B1104" s="82" t="s">
        <v>1754</v>
      </c>
    </row>
    <row r="1105" spans="2:2" ht="12.75">
      <c r="B1105" s="82" t="s">
        <v>1755</v>
      </c>
    </row>
    <row r="1106" spans="2:2" ht="12.75">
      <c r="B1106" s="82" t="s">
        <v>1756</v>
      </c>
    </row>
    <row r="1107" spans="2:2" ht="12.75">
      <c r="B1107" s="82" t="s">
        <v>1757</v>
      </c>
    </row>
    <row r="1108" spans="2:2" ht="12.75">
      <c r="B1108" s="82" t="s">
        <v>1758</v>
      </c>
    </row>
    <row r="1109" spans="2:2" ht="12.75">
      <c r="B1109" s="82" t="s">
        <v>1759</v>
      </c>
    </row>
    <row r="1110" spans="2:2" ht="12.75">
      <c r="B1110" s="82" t="s">
        <v>1760</v>
      </c>
    </row>
    <row r="1111" spans="2:2" ht="12.75">
      <c r="B1111" s="82" t="s">
        <v>1761</v>
      </c>
    </row>
    <row r="1112" spans="2:2" ht="12.75">
      <c r="B1112" s="82" t="s">
        <v>1762</v>
      </c>
    </row>
    <row r="1113" spans="2:2" ht="12.75">
      <c r="B1113" s="82" t="s">
        <v>1763</v>
      </c>
    </row>
    <row r="1114" spans="2:2" ht="12.75">
      <c r="B1114" s="82" t="s">
        <v>1764</v>
      </c>
    </row>
    <row r="1115" spans="2:2" ht="12.75">
      <c r="B1115" s="82" t="s">
        <v>1765</v>
      </c>
    </row>
    <row r="1116" spans="2:2" ht="12.75">
      <c r="B1116" s="82" t="s">
        <v>1766</v>
      </c>
    </row>
    <row r="1117" spans="2:2" ht="12.75">
      <c r="B1117" s="82" t="s">
        <v>1767</v>
      </c>
    </row>
    <row r="1118" spans="2:2" ht="12.75">
      <c r="B1118" s="82" t="s">
        <v>1768</v>
      </c>
    </row>
    <row r="1119" spans="2:2" ht="12.75">
      <c r="B1119" s="82" t="s">
        <v>1769</v>
      </c>
    </row>
    <row r="1120" spans="2:2" ht="12.75">
      <c r="B1120" s="82" t="s">
        <v>1770</v>
      </c>
    </row>
    <row r="1121" spans="2:2" ht="12.75">
      <c r="B1121" s="82" t="s">
        <v>1771</v>
      </c>
    </row>
    <row r="1122" spans="2:2" ht="12.75">
      <c r="B1122" s="82" t="s">
        <v>1772</v>
      </c>
    </row>
    <row r="1123" spans="2:2" ht="12.75">
      <c r="B1123" s="82" t="s">
        <v>1773</v>
      </c>
    </row>
    <row r="1124" spans="2:2" ht="12.75">
      <c r="B1124" s="82" t="s">
        <v>1774</v>
      </c>
    </row>
    <row r="1125" spans="2:2" ht="12.75">
      <c r="B1125" s="82" t="s">
        <v>1775</v>
      </c>
    </row>
    <row r="1126" spans="2:2" ht="12.75">
      <c r="B1126" s="82" t="s">
        <v>1776</v>
      </c>
    </row>
    <row r="1127" spans="2:2" ht="12.75">
      <c r="B1127" s="82" t="s">
        <v>1777</v>
      </c>
    </row>
    <row r="1128" spans="2:2" ht="12.75">
      <c r="B1128" s="82" t="s">
        <v>1778</v>
      </c>
    </row>
    <row r="1129" spans="2:2" ht="12.75">
      <c r="B1129" s="82" t="s">
        <v>1779</v>
      </c>
    </row>
    <row r="1130" spans="2:2" ht="12.75">
      <c r="B1130" s="82" t="s">
        <v>1780</v>
      </c>
    </row>
    <row r="1131" spans="2:2" ht="12.75">
      <c r="B1131" s="82" t="s">
        <v>1781</v>
      </c>
    </row>
    <row r="1132" spans="2:2" ht="12.75">
      <c r="B1132" s="82" t="s">
        <v>1782</v>
      </c>
    </row>
    <row r="1133" spans="2:2" ht="12.75">
      <c r="B1133" s="82" t="s">
        <v>1783</v>
      </c>
    </row>
    <row r="1134" spans="2:2" ht="12.75">
      <c r="B1134" s="82" t="s">
        <v>1784</v>
      </c>
    </row>
    <row r="1135" spans="2:2" ht="12.75">
      <c r="B1135" s="82" t="s">
        <v>1785</v>
      </c>
    </row>
    <row r="1136" spans="2:2" ht="12.75">
      <c r="B1136" s="82" t="s">
        <v>1786</v>
      </c>
    </row>
    <row r="1137" spans="2:2" ht="12.75">
      <c r="B1137" s="82" t="s">
        <v>1787</v>
      </c>
    </row>
    <row r="1138" spans="2:2" ht="12.75">
      <c r="B1138" s="82" t="s">
        <v>1788</v>
      </c>
    </row>
    <row r="1139" spans="2:2" ht="12.75">
      <c r="B1139" s="82" t="s">
        <v>1789</v>
      </c>
    </row>
    <row r="1140" spans="2:2" ht="12.75">
      <c r="B1140" s="82" t="s">
        <v>1790</v>
      </c>
    </row>
    <row r="1141" spans="2:2" ht="12.75">
      <c r="B1141" s="82" t="s">
        <v>1791</v>
      </c>
    </row>
    <row r="1142" spans="2:2" ht="12.75">
      <c r="B1142" s="82" t="s">
        <v>1792</v>
      </c>
    </row>
    <row r="1143" spans="2:2" ht="12.75">
      <c r="B1143" s="82" t="s">
        <v>1793</v>
      </c>
    </row>
    <row r="1144" spans="2:2" ht="12.75">
      <c r="B1144" s="82" t="s">
        <v>1794</v>
      </c>
    </row>
    <row r="1145" spans="2:2" ht="12.75">
      <c r="B1145" s="82" t="s">
        <v>1795</v>
      </c>
    </row>
    <row r="1146" spans="2:2" ht="12.75">
      <c r="B1146" s="82" t="s">
        <v>1796</v>
      </c>
    </row>
    <row r="1147" spans="2:2" ht="12.75">
      <c r="B1147" s="82" t="s">
        <v>1797</v>
      </c>
    </row>
    <row r="1148" spans="2:2" ht="12.75">
      <c r="B1148" s="82" t="s">
        <v>1798</v>
      </c>
    </row>
    <row r="1149" spans="2:2" ht="12.75">
      <c r="B1149" s="82" t="s">
        <v>1799</v>
      </c>
    </row>
    <row r="1150" spans="2:2" ht="12.75">
      <c r="B1150" s="82" t="s">
        <v>1800</v>
      </c>
    </row>
    <row r="1151" spans="2:2" ht="12.75">
      <c r="B1151" s="82" t="s">
        <v>1801</v>
      </c>
    </row>
    <row r="1152" spans="2:2" ht="12.75">
      <c r="B1152" s="82" t="s">
        <v>1802</v>
      </c>
    </row>
    <row r="1153" spans="2:2" ht="12.75">
      <c r="B1153" s="82" t="s">
        <v>1803</v>
      </c>
    </row>
    <row r="1154" spans="2:2" ht="12.75">
      <c r="B1154" s="82" t="s">
        <v>1804</v>
      </c>
    </row>
    <row r="1155" spans="2:2" ht="12.75">
      <c r="B1155" s="82" t="s">
        <v>1805</v>
      </c>
    </row>
    <row r="1156" spans="2:2" ht="12.75">
      <c r="B1156" s="82" t="s">
        <v>1806</v>
      </c>
    </row>
    <row r="1157" spans="2:2" ht="12.75">
      <c r="B1157" s="82" t="s">
        <v>1807</v>
      </c>
    </row>
    <row r="1158" spans="2:2" ht="12.75">
      <c r="B1158" s="82" t="s">
        <v>1808</v>
      </c>
    </row>
    <row r="1159" spans="2:2" ht="12.75">
      <c r="B1159" s="82" t="s">
        <v>1809</v>
      </c>
    </row>
    <row r="1160" spans="2:2" ht="12.75">
      <c r="B1160" s="82" t="s">
        <v>1810</v>
      </c>
    </row>
    <row r="1161" spans="2:2" ht="12.75">
      <c r="B1161" s="82" t="s">
        <v>1811</v>
      </c>
    </row>
    <row r="1162" spans="2:2" ht="12.75">
      <c r="B1162" s="82" t="s">
        <v>1812</v>
      </c>
    </row>
    <row r="1163" spans="2:2" ht="12.75">
      <c r="B1163" s="82" t="s">
        <v>1813</v>
      </c>
    </row>
    <row r="1164" spans="2:2" ht="12.75">
      <c r="B1164" s="82" t="s">
        <v>1814</v>
      </c>
    </row>
    <row r="1165" spans="2:2" ht="12.75">
      <c r="B1165" s="82" t="s">
        <v>1815</v>
      </c>
    </row>
    <row r="1166" spans="2:2" ht="12.75">
      <c r="B1166" s="82" t="s">
        <v>1816</v>
      </c>
    </row>
    <row r="1167" spans="2:2" ht="12.75">
      <c r="B1167" s="82" t="s">
        <v>1817</v>
      </c>
    </row>
    <row r="1168" spans="2:2" ht="12.75">
      <c r="B1168" s="82" t="s">
        <v>1818</v>
      </c>
    </row>
    <row r="1169" spans="2:2" ht="12.75">
      <c r="B1169" s="82" t="s">
        <v>1819</v>
      </c>
    </row>
    <row r="1170" spans="2:2" ht="12.75">
      <c r="B1170" s="82" t="s">
        <v>1820</v>
      </c>
    </row>
    <row r="1171" spans="2:2" ht="12.75">
      <c r="B1171" s="82" t="s">
        <v>1821</v>
      </c>
    </row>
    <row r="1172" spans="2:2" ht="12.75">
      <c r="B1172" s="82" t="s">
        <v>1822</v>
      </c>
    </row>
    <row r="1173" spans="2:2" ht="12.75">
      <c r="B1173" s="82" t="s">
        <v>1823</v>
      </c>
    </row>
    <row r="1174" spans="2:2" ht="12.75">
      <c r="B1174" s="82" t="s">
        <v>1824</v>
      </c>
    </row>
    <row r="1175" spans="2:2" ht="12.75">
      <c r="B1175" s="82" t="s">
        <v>1825</v>
      </c>
    </row>
    <row r="1176" spans="2:2" ht="12.75">
      <c r="B1176" s="82" t="s">
        <v>1826</v>
      </c>
    </row>
    <row r="1177" spans="2:2" ht="12.75">
      <c r="B1177" s="82" t="s">
        <v>1827</v>
      </c>
    </row>
    <row r="1178" spans="2:2" ht="12.75">
      <c r="B1178" s="82" t="s">
        <v>1828</v>
      </c>
    </row>
    <row r="1179" spans="2:2" ht="12.75">
      <c r="B1179" s="82" t="s">
        <v>1829</v>
      </c>
    </row>
    <row r="1180" spans="2:2" ht="12.75">
      <c r="B1180" s="82" t="s">
        <v>1830</v>
      </c>
    </row>
    <row r="1181" spans="2:2" ht="12.75">
      <c r="B1181" s="82" t="s">
        <v>1831</v>
      </c>
    </row>
    <row r="1182" spans="2:2" ht="12.75">
      <c r="B1182" s="82" t="s">
        <v>1832</v>
      </c>
    </row>
    <row r="1183" spans="2:2" ht="12.75">
      <c r="B1183" s="82" t="s">
        <v>1833</v>
      </c>
    </row>
    <row r="1184" spans="2:2" ht="12.75">
      <c r="B1184" s="82" t="s">
        <v>1834</v>
      </c>
    </row>
    <row r="1185" spans="2:2" ht="12.75">
      <c r="B1185" s="82" t="s">
        <v>1835</v>
      </c>
    </row>
    <row r="1186" spans="2:2" ht="12.75">
      <c r="B1186" s="82" t="s">
        <v>1836</v>
      </c>
    </row>
    <row r="1187" spans="2:2" ht="12.75">
      <c r="B1187" s="82" t="s">
        <v>1837</v>
      </c>
    </row>
    <row r="1188" spans="2:2" ht="12.75">
      <c r="B1188" s="82" t="s">
        <v>1838</v>
      </c>
    </row>
    <row r="1189" spans="2:2" ht="12.75">
      <c r="B1189" s="82" t="s">
        <v>1839</v>
      </c>
    </row>
    <row r="1190" spans="2:2" ht="12.75">
      <c r="B1190" s="82" t="s">
        <v>1840</v>
      </c>
    </row>
    <row r="1191" spans="2:2" ht="12.75">
      <c r="B1191" s="82" t="s">
        <v>1841</v>
      </c>
    </row>
    <row r="1192" spans="2:2" ht="12.75">
      <c r="B1192" s="82" t="s">
        <v>1842</v>
      </c>
    </row>
    <row r="1193" spans="2:2" ht="12.75">
      <c r="B1193" s="82" t="s">
        <v>1843</v>
      </c>
    </row>
    <row r="1194" spans="2:2" ht="12.75">
      <c r="B1194" s="82" t="s">
        <v>1844</v>
      </c>
    </row>
    <row r="1195" spans="2:2" ht="12.75">
      <c r="B1195" s="82" t="s">
        <v>1845</v>
      </c>
    </row>
    <row r="1196" spans="2:2" ht="12.75">
      <c r="B1196" s="82" t="s">
        <v>1846</v>
      </c>
    </row>
    <row r="1197" spans="2:2" ht="12.75">
      <c r="B1197" s="82" t="s">
        <v>1847</v>
      </c>
    </row>
    <row r="1198" spans="2:2" ht="12.75">
      <c r="B1198" s="82" t="s">
        <v>1848</v>
      </c>
    </row>
    <row r="1199" spans="2:2" ht="12.75">
      <c r="B1199" s="82" t="s">
        <v>1849</v>
      </c>
    </row>
    <row r="1200" spans="2:2" ht="12.75">
      <c r="B1200" s="82" t="s">
        <v>1850</v>
      </c>
    </row>
    <row r="1201" spans="2:2" ht="12.75">
      <c r="B1201" s="82" t="s">
        <v>1851</v>
      </c>
    </row>
    <row r="1202" spans="2:2" ht="12.75">
      <c r="B1202" s="82" t="s">
        <v>1852</v>
      </c>
    </row>
    <row r="1203" spans="2:2" ht="12.75">
      <c r="B1203" s="82" t="s">
        <v>1853</v>
      </c>
    </row>
    <row r="1204" spans="2:2" ht="12.75">
      <c r="B1204" s="82" t="s">
        <v>1854</v>
      </c>
    </row>
    <row r="1205" spans="2:2" ht="12.75">
      <c r="B1205" s="82" t="s">
        <v>1855</v>
      </c>
    </row>
    <row r="1206" spans="2:2" ht="12.75">
      <c r="B1206" s="82" t="s">
        <v>1856</v>
      </c>
    </row>
    <row r="1207" spans="2:2" ht="12.75">
      <c r="B1207" s="82" t="s">
        <v>1857</v>
      </c>
    </row>
    <row r="1208" spans="2:2" ht="12.75">
      <c r="B1208" s="82" t="s">
        <v>1858</v>
      </c>
    </row>
    <row r="1209" spans="2:2" ht="12.75">
      <c r="B1209" s="82" t="s">
        <v>1859</v>
      </c>
    </row>
    <row r="1210" spans="2:2" ht="12.75">
      <c r="B1210" s="82" t="s">
        <v>1860</v>
      </c>
    </row>
    <row r="1211" spans="2:2" ht="12.75">
      <c r="B1211" s="82" t="s">
        <v>1861</v>
      </c>
    </row>
    <row r="1212" spans="2:2" ht="12.75">
      <c r="B1212" s="82" t="s">
        <v>1862</v>
      </c>
    </row>
    <row r="1213" spans="2:2" ht="12.75">
      <c r="B1213" s="82" t="s">
        <v>1863</v>
      </c>
    </row>
    <row r="1214" spans="2:2" ht="12.75">
      <c r="B1214" s="82" t="s">
        <v>1864</v>
      </c>
    </row>
    <row r="1215" spans="2:2" ht="12.75">
      <c r="B1215" s="82" t="s">
        <v>1865</v>
      </c>
    </row>
    <row r="1216" spans="2:2" ht="12.75">
      <c r="B1216" s="82" t="s">
        <v>1866</v>
      </c>
    </row>
    <row r="1217" spans="2:2" ht="12.75">
      <c r="B1217" s="82" t="s">
        <v>1867</v>
      </c>
    </row>
    <row r="1218" spans="2:2" ht="12.75">
      <c r="B1218" s="82" t="s">
        <v>1868</v>
      </c>
    </row>
    <row r="1219" spans="2:2" ht="12.75">
      <c r="B1219" s="82" t="s">
        <v>1869</v>
      </c>
    </row>
    <row r="1220" spans="2:2" ht="12.75">
      <c r="B1220" s="82" t="s">
        <v>1870</v>
      </c>
    </row>
    <row r="1221" spans="2:2" ht="12.75">
      <c r="B1221" s="82" t="s">
        <v>1871</v>
      </c>
    </row>
    <row r="1222" spans="2:2" ht="12.75">
      <c r="B1222" s="82" t="s">
        <v>1872</v>
      </c>
    </row>
    <row r="1223" spans="2:2" ht="12.75">
      <c r="B1223" s="82" t="s">
        <v>1873</v>
      </c>
    </row>
    <row r="1224" spans="2:2" ht="12.75">
      <c r="B1224" s="82" t="s">
        <v>1874</v>
      </c>
    </row>
    <row r="1225" spans="2:2" ht="12.75">
      <c r="B1225" s="82" t="s">
        <v>1875</v>
      </c>
    </row>
    <row r="1226" spans="2:2" ht="12.75">
      <c r="B1226" s="82" t="s">
        <v>1876</v>
      </c>
    </row>
    <row r="1227" spans="2:2" ht="12.75">
      <c r="B1227" s="82" t="s">
        <v>1877</v>
      </c>
    </row>
    <row r="1228" spans="2:2" ht="12.75">
      <c r="B1228" s="82" t="s">
        <v>1878</v>
      </c>
    </row>
    <row r="1229" spans="2:2" ht="12.75">
      <c r="B1229" s="82" t="s">
        <v>1879</v>
      </c>
    </row>
    <row r="1230" spans="2:2" ht="12.75">
      <c r="B1230" s="82" t="s">
        <v>1880</v>
      </c>
    </row>
    <row r="1231" spans="2:2" ht="12.75">
      <c r="B1231" s="82" t="s">
        <v>1881</v>
      </c>
    </row>
    <row r="1232" spans="2:2" ht="12.75">
      <c r="B1232" s="82" t="s">
        <v>1882</v>
      </c>
    </row>
    <row r="1233" spans="2:2" ht="12.75">
      <c r="B1233" s="82" t="s">
        <v>1883</v>
      </c>
    </row>
    <row r="1234" spans="2:2" ht="12.75">
      <c r="B1234" s="82" t="s">
        <v>1884</v>
      </c>
    </row>
    <row r="1235" spans="2:2" ht="12.75">
      <c r="B1235" s="82" t="s">
        <v>1885</v>
      </c>
    </row>
    <row r="1236" spans="2:2" ht="12.75">
      <c r="B1236" s="82" t="s">
        <v>1886</v>
      </c>
    </row>
    <row r="1237" spans="2:2" ht="12.75">
      <c r="B1237" s="82" t="s">
        <v>1887</v>
      </c>
    </row>
    <row r="1238" spans="2:2" ht="12.75">
      <c r="B1238" s="82" t="s">
        <v>1888</v>
      </c>
    </row>
    <row r="1239" spans="2:2" ht="12.75">
      <c r="B1239" s="82" t="s">
        <v>1889</v>
      </c>
    </row>
    <row r="1240" spans="2:2" ht="12.75">
      <c r="B1240" s="82" t="s">
        <v>1890</v>
      </c>
    </row>
    <row r="1241" spans="2:2" ht="12.75">
      <c r="B1241" s="82" t="s">
        <v>1891</v>
      </c>
    </row>
    <row r="1242" spans="2:2" ht="12.75">
      <c r="B1242" s="82" t="s">
        <v>1892</v>
      </c>
    </row>
    <row r="1243" spans="2:2" ht="12.75">
      <c r="B1243" s="82" t="s">
        <v>1893</v>
      </c>
    </row>
    <row r="1244" spans="2:2" ht="12.75">
      <c r="B1244" s="82" t="s">
        <v>1894</v>
      </c>
    </row>
    <row r="1245" spans="2:2" ht="12.75">
      <c r="B1245" s="82" t="s">
        <v>1895</v>
      </c>
    </row>
    <row r="1246" spans="2:2" ht="12.75">
      <c r="B1246" s="82" t="s">
        <v>1896</v>
      </c>
    </row>
    <row r="1247" spans="2:2" ht="12.75">
      <c r="B1247" s="82" t="s">
        <v>1897</v>
      </c>
    </row>
    <row r="1248" spans="2:2" ht="12.75">
      <c r="B1248" s="82" t="s">
        <v>1898</v>
      </c>
    </row>
    <row r="1249" spans="2:2" ht="12.75">
      <c r="B1249" s="82" t="s">
        <v>1899</v>
      </c>
    </row>
    <row r="1250" spans="2:2" ht="12.75">
      <c r="B1250" s="82" t="s">
        <v>1900</v>
      </c>
    </row>
    <row r="1251" spans="2:2" ht="12.75">
      <c r="B1251" s="82" t="s">
        <v>1901</v>
      </c>
    </row>
    <row r="1252" spans="2:2" ht="12.75">
      <c r="B1252" s="82" t="s">
        <v>1902</v>
      </c>
    </row>
    <row r="1253" spans="2:2" ht="12.75">
      <c r="B1253" s="82" t="s">
        <v>1903</v>
      </c>
    </row>
    <row r="1254" spans="2:2" ht="12.75">
      <c r="B1254" s="82" t="s">
        <v>1904</v>
      </c>
    </row>
    <row r="1255" spans="2:2" ht="12.75">
      <c r="B1255" s="82" t="s">
        <v>1905</v>
      </c>
    </row>
    <row r="1256" spans="2:2" ht="12.75">
      <c r="B1256" s="82" t="s">
        <v>1906</v>
      </c>
    </row>
    <row r="1257" spans="2:2" ht="12.75">
      <c r="B1257" s="82" t="s">
        <v>1907</v>
      </c>
    </row>
    <row r="1258" spans="2:2" ht="12.75">
      <c r="B1258" s="82" t="s">
        <v>1908</v>
      </c>
    </row>
    <row r="1259" spans="2:2" ht="12.75">
      <c r="B1259" s="82" t="s">
        <v>1909</v>
      </c>
    </row>
    <row r="1260" spans="2:2" ht="12.75">
      <c r="B1260" s="82" t="s">
        <v>1910</v>
      </c>
    </row>
    <row r="1261" spans="2:2" ht="12.75">
      <c r="B1261" s="82" t="s">
        <v>1911</v>
      </c>
    </row>
    <row r="1262" spans="2:2" ht="12.75">
      <c r="B1262" s="82" t="s">
        <v>1912</v>
      </c>
    </row>
    <row r="1263" spans="2:2" ht="12.75">
      <c r="B1263" s="82" t="s">
        <v>1913</v>
      </c>
    </row>
    <row r="1264" spans="2:2" ht="12.75">
      <c r="B1264" s="82" t="s">
        <v>1914</v>
      </c>
    </row>
    <row r="1265" spans="2:2" ht="12.75">
      <c r="B1265" s="82" t="s">
        <v>1915</v>
      </c>
    </row>
    <row r="1266" spans="2:2" ht="12.75">
      <c r="B1266" s="82" t="s">
        <v>1916</v>
      </c>
    </row>
    <row r="1267" spans="2:2" ht="12.75">
      <c r="B1267" s="82" t="s">
        <v>1917</v>
      </c>
    </row>
    <row r="1268" spans="2:2" ht="12.75">
      <c r="B1268" s="82" t="s">
        <v>1918</v>
      </c>
    </row>
    <row r="1269" spans="2:2" ht="12.75">
      <c r="B1269" s="82" t="s">
        <v>1919</v>
      </c>
    </row>
    <row r="1270" spans="2:2" ht="12.75">
      <c r="B1270" s="82" t="s">
        <v>1920</v>
      </c>
    </row>
    <row r="1271" spans="2:2" ht="12.75">
      <c r="B1271" s="82" t="s">
        <v>1921</v>
      </c>
    </row>
    <row r="1272" spans="2:2" ht="12.75">
      <c r="B1272" s="82" t="s">
        <v>1922</v>
      </c>
    </row>
    <row r="1273" spans="2:2" ht="12.75">
      <c r="B1273" s="82" t="s">
        <v>1923</v>
      </c>
    </row>
    <row r="1274" spans="2:2" ht="12.75">
      <c r="B1274" s="82" t="s">
        <v>1924</v>
      </c>
    </row>
    <row r="1275" spans="2:2" ht="12.75">
      <c r="B1275" s="82" t="s">
        <v>1925</v>
      </c>
    </row>
    <row r="1276" spans="2:2" ht="12.75">
      <c r="B1276" s="82" t="s">
        <v>1926</v>
      </c>
    </row>
    <row r="1277" spans="2:2" ht="12.75">
      <c r="B1277" s="82" t="s">
        <v>1927</v>
      </c>
    </row>
    <row r="1278" spans="2:2" ht="12.75">
      <c r="B1278" s="82" t="s">
        <v>1928</v>
      </c>
    </row>
    <row r="1279" spans="2:2" ht="12.75">
      <c r="B1279" s="82" t="s">
        <v>1929</v>
      </c>
    </row>
    <row r="1280" spans="2:2" ht="12.75">
      <c r="B1280" s="82" t="s">
        <v>1930</v>
      </c>
    </row>
    <row r="1281" spans="2:2" ht="12.75">
      <c r="B1281" s="82" t="s">
        <v>1931</v>
      </c>
    </row>
    <row r="1282" spans="2:2" ht="12.75">
      <c r="B1282" s="82" t="s">
        <v>1932</v>
      </c>
    </row>
    <row r="1283" spans="2:2" ht="12.75">
      <c r="B1283" s="82" t="s">
        <v>1933</v>
      </c>
    </row>
    <row r="1284" spans="2:2" ht="12.75">
      <c r="B1284" s="82" t="s">
        <v>1934</v>
      </c>
    </row>
    <row r="1285" spans="2:2" ht="12.75">
      <c r="B1285" s="82" t="s">
        <v>1935</v>
      </c>
    </row>
    <row r="1286" spans="2:2" ht="12.75">
      <c r="B1286" s="82" t="s">
        <v>1936</v>
      </c>
    </row>
    <row r="1287" spans="2:2" ht="12.75">
      <c r="B1287" s="82" t="s">
        <v>1937</v>
      </c>
    </row>
    <row r="1288" spans="2:2" ht="12.75">
      <c r="B1288" s="82" t="s">
        <v>1938</v>
      </c>
    </row>
    <row r="1289" spans="2:2" ht="12.75">
      <c r="B1289" s="82" t="s">
        <v>1939</v>
      </c>
    </row>
    <row r="1290" spans="2:2" ht="12.75">
      <c r="B1290" s="82" t="s">
        <v>1940</v>
      </c>
    </row>
    <row r="1291" spans="2:2" ht="12.75">
      <c r="B1291" s="82" t="s">
        <v>1941</v>
      </c>
    </row>
    <row r="1292" spans="2:2" ht="12.75">
      <c r="B1292" s="82" t="s">
        <v>1942</v>
      </c>
    </row>
    <row r="1293" spans="2:2" ht="12.75">
      <c r="B1293" s="82" t="s">
        <v>1943</v>
      </c>
    </row>
    <row r="1294" spans="2:2" ht="12.75">
      <c r="B1294" s="82" t="s">
        <v>1944</v>
      </c>
    </row>
    <row r="1295" spans="2:2" ht="12.75">
      <c r="B1295" s="82" t="s">
        <v>1945</v>
      </c>
    </row>
    <row r="1296" spans="2:2" ht="12.75">
      <c r="B1296" s="82" t="s">
        <v>1946</v>
      </c>
    </row>
    <row r="1297" spans="2:2" ht="12.75">
      <c r="B1297" s="82" t="s">
        <v>1947</v>
      </c>
    </row>
    <row r="1298" spans="2:2" ht="12.75">
      <c r="B1298" s="82" t="s">
        <v>1948</v>
      </c>
    </row>
    <row r="1299" spans="2:2" ht="12.75">
      <c r="B1299" s="82" t="s">
        <v>1949</v>
      </c>
    </row>
    <row r="1300" spans="2:2" ht="12.75">
      <c r="B1300" s="82" t="s">
        <v>1950</v>
      </c>
    </row>
    <row r="1301" spans="2:2" ht="12.75">
      <c r="B1301" s="82" t="s">
        <v>1951</v>
      </c>
    </row>
    <row r="1302" spans="2:2" ht="12.75">
      <c r="B1302" s="82" t="s">
        <v>1952</v>
      </c>
    </row>
    <row r="1303" spans="2:2" ht="12.75">
      <c r="B1303" s="82" t="s">
        <v>1953</v>
      </c>
    </row>
    <row r="1304" spans="2:2" ht="12.75">
      <c r="B1304" s="82" t="s">
        <v>1954</v>
      </c>
    </row>
    <row r="1305" spans="2:2" ht="12.75">
      <c r="B1305" s="82" t="s">
        <v>1955</v>
      </c>
    </row>
    <row r="1306" spans="2:2" ht="12.75">
      <c r="B1306" s="82" t="s">
        <v>1956</v>
      </c>
    </row>
    <row r="1307" spans="2:2" ht="12.75">
      <c r="B1307" s="82" t="s">
        <v>1957</v>
      </c>
    </row>
    <row r="1308" spans="2:2" ht="12.75">
      <c r="B1308" s="82" t="s">
        <v>1958</v>
      </c>
    </row>
    <row r="1309" spans="2:2" ht="12.75">
      <c r="B1309" s="82" t="s">
        <v>1959</v>
      </c>
    </row>
    <row r="1310" spans="2:2" ht="12.75">
      <c r="B1310" s="82" t="s">
        <v>1960</v>
      </c>
    </row>
    <row r="1311" spans="2:2" ht="12.75">
      <c r="B1311" s="82" t="s">
        <v>1961</v>
      </c>
    </row>
    <row r="1312" spans="2:2" ht="12.75">
      <c r="B1312" s="82" t="s">
        <v>1962</v>
      </c>
    </row>
    <row r="1313" spans="2:2" ht="12.75">
      <c r="B1313" s="82" t="s">
        <v>1963</v>
      </c>
    </row>
    <row r="1314" spans="2:2" ht="12.75">
      <c r="B1314" s="82" t="s">
        <v>1964</v>
      </c>
    </row>
    <row r="1315" spans="2:2" ht="12.75">
      <c r="B1315" s="82" t="s">
        <v>1965</v>
      </c>
    </row>
    <row r="1316" spans="2:2" ht="12.75">
      <c r="B1316" s="82" t="s">
        <v>1966</v>
      </c>
    </row>
    <row r="1317" spans="2:2" ht="12.75">
      <c r="B1317" s="82" t="s">
        <v>1967</v>
      </c>
    </row>
    <row r="1318" spans="2:2" ht="12.75">
      <c r="B1318" s="82" t="s">
        <v>1968</v>
      </c>
    </row>
    <row r="1319" spans="2:2" ht="12.75">
      <c r="B1319" s="82" t="s">
        <v>1969</v>
      </c>
    </row>
    <row r="1320" spans="2:2" ht="12.75">
      <c r="B1320" s="82" t="s">
        <v>1970</v>
      </c>
    </row>
    <row r="1321" spans="2:2" ht="12.75">
      <c r="B1321" s="82" t="s">
        <v>1971</v>
      </c>
    </row>
    <row r="1322" spans="2:2" ht="12.75">
      <c r="B1322" s="82" t="s">
        <v>1972</v>
      </c>
    </row>
    <row r="1323" spans="2:2" ht="12.75">
      <c r="B1323" s="82" t="s">
        <v>1973</v>
      </c>
    </row>
    <row r="1324" spans="2:2" ht="12.75">
      <c r="B1324" s="82" t="s">
        <v>1974</v>
      </c>
    </row>
    <row r="1325" spans="2:2" ht="12.75">
      <c r="B1325" s="82" t="s">
        <v>1975</v>
      </c>
    </row>
    <row r="1326" spans="2:2" ht="12.75">
      <c r="B1326" s="82" t="s">
        <v>1976</v>
      </c>
    </row>
    <row r="1327" spans="2:2" ht="12.75">
      <c r="B1327" s="82" t="s">
        <v>1977</v>
      </c>
    </row>
    <row r="1328" spans="2:2" ht="12.75">
      <c r="B1328" s="82" t="s">
        <v>1978</v>
      </c>
    </row>
    <row r="1329" spans="2:2" ht="12.75">
      <c r="B1329" s="82" t="s">
        <v>1979</v>
      </c>
    </row>
    <row r="1330" spans="2:2" ht="12.75">
      <c r="B1330" s="82" t="s">
        <v>1980</v>
      </c>
    </row>
    <row r="1331" spans="2:2" ht="12.75">
      <c r="B1331" s="82" t="s">
        <v>1981</v>
      </c>
    </row>
    <row r="1332" spans="2:2" ht="12.75">
      <c r="B1332" s="82" t="s">
        <v>1982</v>
      </c>
    </row>
    <row r="1333" spans="2:2" ht="12.75">
      <c r="B1333" s="82" t="s">
        <v>1983</v>
      </c>
    </row>
    <row r="1334" spans="2:2" ht="12.75">
      <c r="B1334" s="82" t="s">
        <v>1984</v>
      </c>
    </row>
    <row r="1335" spans="2:2" ht="12.75">
      <c r="B1335" s="82" t="s">
        <v>1985</v>
      </c>
    </row>
    <row r="1336" spans="2:2" ht="12.75">
      <c r="B1336" s="82" t="s">
        <v>1986</v>
      </c>
    </row>
    <row r="1337" spans="2:2" ht="12.75">
      <c r="B1337" s="82" t="s">
        <v>1987</v>
      </c>
    </row>
    <row r="1338" spans="2:2" ht="12.75">
      <c r="B1338" s="82" t="s">
        <v>1988</v>
      </c>
    </row>
    <row r="1339" spans="2:2" ht="12.75">
      <c r="B1339" s="82" t="s">
        <v>1989</v>
      </c>
    </row>
    <row r="1340" spans="2:2" ht="12.75">
      <c r="B1340" s="82" t="s">
        <v>1990</v>
      </c>
    </row>
    <row r="1341" spans="2:2" ht="12.75">
      <c r="B1341" s="82" t="s">
        <v>1991</v>
      </c>
    </row>
    <row r="1342" spans="2:2" ht="12.75">
      <c r="B1342" s="82" t="s">
        <v>1992</v>
      </c>
    </row>
    <row r="1343" spans="2:2" ht="12.75">
      <c r="B1343" s="82" t="s">
        <v>1993</v>
      </c>
    </row>
    <row r="1344" spans="2:2" ht="12.75">
      <c r="B1344" s="82" t="s">
        <v>1994</v>
      </c>
    </row>
    <row r="1345" spans="2:2" ht="12.75">
      <c r="B1345" s="82" t="s">
        <v>1995</v>
      </c>
    </row>
    <row r="1346" spans="2:2" ht="12.75">
      <c r="B1346" s="82" t="s">
        <v>1996</v>
      </c>
    </row>
    <row r="1347" spans="2:2" ht="12.75">
      <c r="B1347" s="82" t="s">
        <v>1997</v>
      </c>
    </row>
    <row r="1348" spans="2:2" ht="12.75">
      <c r="B1348" s="82" t="s">
        <v>1998</v>
      </c>
    </row>
    <row r="1349" spans="2:2" ht="12.75">
      <c r="B1349" s="82" t="s">
        <v>1999</v>
      </c>
    </row>
    <row r="1350" spans="2:2" ht="12.75">
      <c r="B1350" s="82" t="s">
        <v>2000</v>
      </c>
    </row>
    <row r="1351" spans="2:2" ht="12.75">
      <c r="B1351" s="82" t="s">
        <v>2001</v>
      </c>
    </row>
    <row r="1352" spans="2:2" ht="12.75">
      <c r="B1352" s="82" t="s">
        <v>2002</v>
      </c>
    </row>
    <row r="1353" spans="2:2" ht="12.75">
      <c r="B1353" s="82" t="s">
        <v>2003</v>
      </c>
    </row>
    <row r="1354" spans="2:2" ht="12.75">
      <c r="B1354" s="82" t="s">
        <v>2004</v>
      </c>
    </row>
    <row r="1355" spans="2:2" ht="12.75">
      <c r="B1355" s="82" t="s">
        <v>2005</v>
      </c>
    </row>
    <row r="1356" spans="2:2" ht="12.75">
      <c r="B1356" s="82" t="s">
        <v>2006</v>
      </c>
    </row>
    <row r="1357" spans="2:2" ht="12.75">
      <c r="B1357" s="82" t="s">
        <v>2007</v>
      </c>
    </row>
    <row r="1358" spans="2:2" ht="12.75">
      <c r="B1358" s="82" t="s">
        <v>2008</v>
      </c>
    </row>
    <row r="1359" spans="2:2" ht="12.75">
      <c r="B1359" s="82" t="s">
        <v>2009</v>
      </c>
    </row>
    <row r="1360" spans="2:2" ht="12.75">
      <c r="B1360" s="82" t="s">
        <v>2010</v>
      </c>
    </row>
    <row r="1361" spans="2:2" ht="12.75">
      <c r="B1361" s="82" t="s">
        <v>2011</v>
      </c>
    </row>
    <row r="1362" spans="2:2" ht="12.75">
      <c r="B1362" s="82" t="s">
        <v>2012</v>
      </c>
    </row>
    <row r="1363" spans="2:2" ht="12.75">
      <c r="B1363" s="82" t="s">
        <v>2013</v>
      </c>
    </row>
    <row r="1364" spans="2:2" ht="12.75">
      <c r="B1364" s="82" t="s">
        <v>2014</v>
      </c>
    </row>
    <row r="1365" spans="2:2" ht="12.75">
      <c r="B1365" s="82" t="s">
        <v>2015</v>
      </c>
    </row>
    <row r="1366" spans="2:2" ht="12.75">
      <c r="B1366" s="82" t="s">
        <v>2016</v>
      </c>
    </row>
    <row r="1367" spans="2:2" ht="12.75">
      <c r="B1367" s="82" t="s">
        <v>2017</v>
      </c>
    </row>
    <row r="1368" spans="2:2" ht="12.75">
      <c r="B1368" s="82" t="s">
        <v>2018</v>
      </c>
    </row>
    <row r="1369" spans="2:2" ht="12.75">
      <c r="B1369" s="82" t="s">
        <v>2019</v>
      </c>
    </row>
    <row r="1370" spans="2:2" ht="12.75">
      <c r="B1370" s="82" t="s">
        <v>2020</v>
      </c>
    </row>
    <row r="1371" spans="2:2" ht="12.75">
      <c r="B1371" s="82" t="s">
        <v>2021</v>
      </c>
    </row>
    <row r="1372" spans="2:2" ht="12.75">
      <c r="B1372" s="82" t="s">
        <v>2022</v>
      </c>
    </row>
    <row r="1373" spans="2:2" ht="12.75">
      <c r="B1373" s="82" t="s">
        <v>2023</v>
      </c>
    </row>
    <row r="1374" spans="2:2" ht="12.75">
      <c r="B1374" s="82" t="s">
        <v>2024</v>
      </c>
    </row>
    <row r="1375" spans="2:2" ht="12.75">
      <c r="B1375" s="82" t="s">
        <v>2025</v>
      </c>
    </row>
    <row r="1376" spans="2:2" ht="12.75">
      <c r="B1376" s="82" t="s">
        <v>2026</v>
      </c>
    </row>
    <row r="1377" spans="2:2" ht="12.75">
      <c r="B1377" s="82" t="s">
        <v>2027</v>
      </c>
    </row>
    <row r="1378" spans="2:2" ht="12.75">
      <c r="B1378" s="82" t="s">
        <v>2028</v>
      </c>
    </row>
    <row r="1379" spans="2:2" ht="12.75">
      <c r="B1379" s="82" t="s">
        <v>2029</v>
      </c>
    </row>
    <row r="1380" spans="2:2" ht="12.75">
      <c r="B1380" s="82" t="s">
        <v>2030</v>
      </c>
    </row>
    <row r="1381" spans="2:2" ht="12.75">
      <c r="B1381" s="82" t="s">
        <v>2031</v>
      </c>
    </row>
    <row r="1382" spans="2:2" ht="12.75">
      <c r="B1382" s="82" t="s">
        <v>2032</v>
      </c>
    </row>
    <row r="1383" spans="2:2" ht="12.75">
      <c r="B1383" s="82" t="s">
        <v>2033</v>
      </c>
    </row>
    <row r="1384" spans="2:2" ht="12.75">
      <c r="B1384" s="82" t="s">
        <v>2034</v>
      </c>
    </row>
    <row r="1385" spans="2:2" ht="12.75">
      <c r="B1385" s="82" t="s">
        <v>2035</v>
      </c>
    </row>
    <row r="1386" spans="2:2" ht="12.75">
      <c r="B1386" s="82" t="s">
        <v>2036</v>
      </c>
    </row>
    <row r="1387" spans="2:2" ht="12.75">
      <c r="B1387" s="82" t="s">
        <v>2037</v>
      </c>
    </row>
    <row r="1388" spans="2:2" ht="12.75">
      <c r="B1388" s="82" t="s">
        <v>2038</v>
      </c>
    </row>
    <row r="1389" spans="2:2" ht="12.75">
      <c r="B1389" s="82" t="s">
        <v>2039</v>
      </c>
    </row>
    <row r="1390" spans="2:2" ht="12.75">
      <c r="B1390" s="82" t="s">
        <v>2040</v>
      </c>
    </row>
    <row r="1391" spans="2:2" ht="12.75">
      <c r="B1391" s="82" t="s">
        <v>2041</v>
      </c>
    </row>
    <row r="1392" spans="2:2" ht="12.75">
      <c r="B1392" s="82" t="s">
        <v>2042</v>
      </c>
    </row>
    <row r="1393" spans="2:2" ht="12.75">
      <c r="B1393" s="82" t="s">
        <v>2043</v>
      </c>
    </row>
    <row r="1394" spans="2:2" ht="12.75">
      <c r="B1394" s="82" t="s">
        <v>2044</v>
      </c>
    </row>
    <row r="1395" spans="2:2" ht="12.75">
      <c r="B1395" s="82" t="s">
        <v>2045</v>
      </c>
    </row>
    <row r="1396" spans="2:2" ht="12.75">
      <c r="B1396" s="82" t="s">
        <v>2046</v>
      </c>
    </row>
    <row r="1397" spans="2:2" ht="12.75">
      <c r="B1397" s="82" t="s">
        <v>2047</v>
      </c>
    </row>
    <row r="1398" spans="2:2" ht="12.75">
      <c r="B1398" s="82" t="s">
        <v>2048</v>
      </c>
    </row>
    <row r="1399" spans="2:2" ht="12.75">
      <c r="B1399" s="82" t="s">
        <v>2049</v>
      </c>
    </row>
    <row r="1400" spans="2:2" ht="12.75">
      <c r="B1400" s="82" t="s">
        <v>2050</v>
      </c>
    </row>
    <row r="1401" spans="2:2" ht="12.75">
      <c r="B1401" s="82" t="s">
        <v>2051</v>
      </c>
    </row>
    <row r="1402" spans="2:2" ht="12.75">
      <c r="B1402" s="82" t="s">
        <v>2052</v>
      </c>
    </row>
    <row r="1403" spans="2:2" ht="12.75">
      <c r="B1403" s="82" t="s">
        <v>2053</v>
      </c>
    </row>
    <row r="1404" spans="2:2" ht="12.75">
      <c r="B1404" s="82" t="s">
        <v>2054</v>
      </c>
    </row>
    <row r="1405" spans="2:2" ht="12.75">
      <c r="B1405" s="82" t="s">
        <v>2055</v>
      </c>
    </row>
    <row r="1406" spans="2:2" ht="12.75">
      <c r="B1406" s="82" t="s">
        <v>2056</v>
      </c>
    </row>
    <row r="1407" spans="2:2" ht="12.75">
      <c r="B1407" s="82" t="s">
        <v>2057</v>
      </c>
    </row>
    <row r="1408" spans="2:2" ht="12.75">
      <c r="B1408" s="82" t="s">
        <v>2058</v>
      </c>
    </row>
    <row r="1409" spans="2:2" ht="12.75">
      <c r="B1409" s="82" t="s">
        <v>2059</v>
      </c>
    </row>
    <row r="1410" spans="2:2" ht="12.75">
      <c r="B1410" s="82" t="s">
        <v>2060</v>
      </c>
    </row>
    <row r="1411" spans="2:2" ht="12.75">
      <c r="B1411" s="82" t="s">
        <v>2061</v>
      </c>
    </row>
    <row r="1412" spans="2:2" ht="12.75">
      <c r="B1412" s="82" t="s">
        <v>2062</v>
      </c>
    </row>
    <row r="1413" spans="2:2" ht="12.75">
      <c r="B1413" s="82" t="s">
        <v>2063</v>
      </c>
    </row>
    <row r="1414" spans="2:2" ht="12.75">
      <c r="B1414" s="82" t="s">
        <v>2064</v>
      </c>
    </row>
    <row r="1415" spans="2:2" ht="12.75">
      <c r="B1415" s="82" t="s">
        <v>2065</v>
      </c>
    </row>
    <row r="1416" spans="2:2" ht="12.75">
      <c r="B1416" s="82" t="s">
        <v>2066</v>
      </c>
    </row>
    <row r="1417" spans="2:2" ht="12.75">
      <c r="B1417" s="82" t="s">
        <v>2067</v>
      </c>
    </row>
    <row r="1418" spans="2:2" ht="12.75">
      <c r="B1418" s="82" t="s">
        <v>2068</v>
      </c>
    </row>
    <row r="1419" spans="2:2" ht="12.75">
      <c r="B1419" s="82" t="s">
        <v>2069</v>
      </c>
    </row>
    <row r="1420" spans="2:2" ht="12.75">
      <c r="B1420" s="82" t="s">
        <v>2070</v>
      </c>
    </row>
    <row r="1421" spans="2:2" ht="12.75">
      <c r="B1421" s="82" t="s">
        <v>2071</v>
      </c>
    </row>
    <row r="1422" spans="2:2" ht="12.75">
      <c r="B1422" s="82" t="s">
        <v>2072</v>
      </c>
    </row>
    <row r="1423" spans="2:2" ht="12.75">
      <c r="B1423" s="82" t="s">
        <v>2073</v>
      </c>
    </row>
    <row r="1424" spans="2:2" ht="12.75">
      <c r="B1424" s="82" t="s">
        <v>2074</v>
      </c>
    </row>
    <row r="1425" spans="2:2" ht="12.75">
      <c r="B1425" s="82" t="s">
        <v>2075</v>
      </c>
    </row>
    <row r="1426" spans="2:2" ht="12.75">
      <c r="B1426" s="82" t="s">
        <v>2076</v>
      </c>
    </row>
    <row r="1427" spans="2:2" ht="12.75">
      <c r="B1427" s="82" t="s">
        <v>2077</v>
      </c>
    </row>
    <row r="1428" spans="2:2" ht="12.75">
      <c r="B1428" s="82" t="s">
        <v>2078</v>
      </c>
    </row>
    <row r="1429" spans="2:2" ht="12.75">
      <c r="B1429" s="82" t="s">
        <v>2079</v>
      </c>
    </row>
    <row r="1430" spans="2:2" ht="12.75">
      <c r="B1430" s="82" t="s">
        <v>2080</v>
      </c>
    </row>
    <row r="1431" spans="2:2" ht="12.75">
      <c r="B1431" s="82" t="s">
        <v>2081</v>
      </c>
    </row>
    <row r="1432" spans="2:2" ht="12.75">
      <c r="B1432" s="82" t="s">
        <v>2082</v>
      </c>
    </row>
    <row r="1433" spans="2:2" ht="12.75">
      <c r="B1433" s="82" t="s">
        <v>2083</v>
      </c>
    </row>
    <row r="1434" spans="2:2" ht="12.75">
      <c r="B1434" s="82" t="s">
        <v>2084</v>
      </c>
    </row>
    <row r="1435" spans="2:2" ht="12.75">
      <c r="B1435" s="82" t="s">
        <v>2085</v>
      </c>
    </row>
    <row r="1436" spans="2:2" ht="12.75">
      <c r="B1436" s="82" t="s">
        <v>2086</v>
      </c>
    </row>
    <row r="1437" spans="2:2" ht="12.75">
      <c r="B1437" s="82" t="s">
        <v>2087</v>
      </c>
    </row>
    <row r="1438" spans="2:2" ht="12.75">
      <c r="B1438" s="82" t="s">
        <v>2088</v>
      </c>
    </row>
    <row r="1439" spans="2:2" ht="12.75">
      <c r="B1439" s="82" t="s">
        <v>2089</v>
      </c>
    </row>
    <row r="1440" spans="2:2" ht="12.75">
      <c r="B1440" s="82" t="s">
        <v>2090</v>
      </c>
    </row>
    <row r="1441" spans="2:2" ht="12.75">
      <c r="B1441" s="82" t="s">
        <v>2091</v>
      </c>
    </row>
    <row r="1442" spans="2:2" ht="12.75">
      <c r="B1442" s="82" t="s">
        <v>2092</v>
      </c>
    </row>
    <row r="1443" spans="2:2" ht="12.75">
      <c r="B1443" s="82" t="s">
        <v>2093</v>
      </c>
    </row>
    <row r="1444" spans="2:2" ht="12.75">
      <c r="B1444" s="82" t="s">
        <v>2094</v>
      </c>
    </row>
    <row r="1445" spans="2:2" ht="12.75">
      <c r="B1445" s="82" t="s">
        <v>2095</v>
      </c>
    </row>
    <row r="1446" spans="2:2" ht="12.75">
      <c r="B1446" s="82" t="s">
        <v>2096</v>
      </c>
    </row>
    <row r="1447" spans="2:2" ht="12.75">
      <c r="B1447" s="82" t="s">
        <v>2097</v>
      </c>
    </row>
    <row r="1448" spans="2:2" ht="12.75">
      <c r="B1448" s="82" t="s">
        <v>2098</v>
      </c>
    </row>
    <row r="1449" spans="2:2" ht="12.75">
      <c r="B1449" s="82" t="s">
        <v>2099</v>
      </c>
    </row>
    <row r="1450" spans="2:2" ht="12.75">
      <c r="B1450" s="82" t="s">
        <v>2100</v>
      </c>
    </row>
    <row r="1451" spans="2:2" ht="12.75">
      <c r="B1451" s="82" t="s">
        <v>2101</v>
      </c>
    </row>
    <row r="1452" spans="2:2" ht="12.75">
      <c r="B1452" s="82" t="s">
        <v>2102</v>
      </c>
    </row>
    <row r="1453" spans="2:2" ht="12.75">
      <c r="B1453" s="82" t="s">
        <v>2103</v>
      </c>
    </row>
    <row r="1454" spans="2:2" ht="12.75">
      <c r="B1454" s="82" t="s">
        <v>2104</v>
      </c>
    </row>
    <row r="1455" spans="2:2" ht="12.75">
      <c r="B1455" s="82" t="s">
        <v>2105</v>
      </c>
    </row>
    <row r="1456" spans="2:2" ht="12.75">
      <c r="B1456" s="82" t="s">
        <v>2106</v>
      </c>
    </row>
    <row r="1457" spans="2:2" ht="12.75">
      <c r="B1457" s="82" t="s">
        <v>2107</v>
      </c>
    </row>
    <row r="1458" spans="2:2" ht="12.75">
      <c r="B1458" s="82" t="s">
        <v>2108</v>
      </c>
    </row>
    <row r="1459" spans="2:2" ht="12.75">
      <c r="B1459" s="82" t="s">
        <v>2109</v>
      </c>
    </row>
    <row r="1460" spans="2:2" ht="12.75">
      <c r="B1460" s="82" t="s">
        <v>2110</v>
      </c>
    </row>
    <row r="1461" spans="2:2" ht="12.75">
      <c r="B1461" s="82" t="s">
        <v>2111</v>
      </c>
    </row>
    <row r="1462" spans="2:2" ht="12.75">
      <c r="B1462" s="82" t="s">
        <v>2112</v>
      </c>
    </row>
    <row r="1463" spans="2:2" ht="12.75">
      <c r="B1463" s="82" t="s">
        <v>2113</v>
      </c>
    </row>
    <row r="1464" spans="2:2" ht="12.75">
      <c r="B1464" s="82" t="s">
        <v>2114</v>
      </c>
    </row>
    <row r="1465" spans="2:2" ht="12.75">
      <c r="B1465" s="82" t="s">
        <v>2115</v>
      </c>
    </row>
    <row r="1466" spans="2:2" ht="12.75">
      <c r="B1466" s="82" t="s">
        <v>2116</v>
      </c>
    </row>
    <row r="1467" spans="2:2" ht="12.75">
      <c r="B1467" s="82" t="s">
        <v>2117</v>
      </c>
    </row>
    <row r="1468" spans="2:2" ht="12.75">
      <c r="B1468" s="82" t="s">
        <v>2118</v>
      </c>
    </row>
    <row r="1469" spans="2:2" ht="12.75">
      <c r="B1469" s="82" t="s">
        <v>2119</v>
      </c>
    </row>
    <row r="1470" spans="2:2" ht="12.75">
      <c r="B1470" s="82" t="s">
        <v>2120</v>
      </c>
    </row>
    <row r="1471" spans="2:2" ht="12.75">
      <c r="B1471" s="82" t="s">
        <v>2121</v>
      </c>
    </row>
    <row r="1472" spans="2:2" ht="12.75">
      <c r="B1472" s="82" t="s">
        <v>2122</v>
      </c>
    </row>
    <row r="1473" spans="2:2" ht="12.75">
      <c r="B1473" s="82" t="s">
        <v>2123</v>
      </c>
    </row>
    <row r="1474" spans="2:2" ht="12.75">
      <c r="B1474" s="82" t="s">
        <v>2124</v>
      </c>
    </row>
    <row r="1475" spans="2:2" ht="12.75">
      <c r="B1475" s="82" t="s">
        <v>2125</v>
      </c>
    </row>
    <row r="1476" spans="2:2" ht="12.75">
      <c r="B1476" s="82" t="s">
        <v>2126</v>
      </c>
    </row>
    <row r="1477" spans="2:2" ht="12.75">
      <c r="B1477" s="82" t="s">
        <v>2127</v>
      </c>
    </row>
    <row r="1478" spans="2:2" ht="12.75">
      <c r="B1478" s="82" t="s">
        <v>2128</v>
      </c>
    </row>
    <row r="1479" spans="2:2" ht="12.75">
      <c r="B1479" s="82" t="s">
        <v>2129</v>
      </c>
    </row>
    <row r="1480" spans="2:2" ht="12.75">
      <c r="B1480" s="82" t="s">
        <v>2130</v>
      </c>
    </row>
    <row r="1481" spans="2:2" ht="12.75">
      <c r="B1481" s="82" t="s">
        <v>2131</v>
      </c>
    </row>
    <row r="1482" spans="2:2" ht="12.75">
      <c r="B1482" s="82" t="s">
        <v>2132</v>
      </c>
    </row>
    <row r="1483" spans="2:2" ht="12.75">
      <c r="B1483" s="82" t="s">
        <v>2133</v>
      </c>
    </row>
    <row r="1484" spans="2:2" ht="12.75">
      <c r="B1484" s="82" t="s">
        <v>2134</v>
      </c>
    </row>
    <row r="1485" spans="2:2" ht="12.75">
      <c r="B1485" s="82" t="s">
        <v>2135</v>
      </c>
    </row>
    <row r="1486" spans="2:2" ht="12.75">
      <c r="B1486" s="82" t="s">
        <v>2136</v>
      </c>
    </row>
    <row r="1487" spans="2:2" ht="12.75">
      <c r="B1487" s="82" t="s">
        <v>2137</v>
      </c>
    </row>
    <row r="1488" spans="2:2" ht="12.75">
      <c r="B1488" s="82" t="s">
        <v>2138</v>
      </c>
    </row>
    <row r="1489" spans="2:2" ht="12.75">
      <c r="B1489" s="82" t="s">
        <v>2139</v>
      </c>
    </row>
    <row r="1490" spans="2:2" ht="12.75">
      <c r="B1490" s="82" t="s">
        <v>2140</v>
      </c>
    </row>
    <row r="1491" spans="2:2" ht="12.75">
      <c r="B1491" s="82" t="s">
        <v>2141</v>
      </c>
    </row>
    <row r="1492" spans="2:2" ht="12.75">
      <c r="B1492" s="82" t="s">
        <v>2142</v>
      </c>
    </row>
    <row r="1493" spans="2:2" ht="12.75">
      <c r="B1493" s="82" t="s">
        <v>2143</v>
      </c>
    </row>
    <row r="1494" spans="2:2" ht="12.75">
      <c r="B1494" s="82" t="s">
        <v>2144</v>
      </c>
    </row>
    <row r="1495" spans="2:2" ht="12.75">
      <c r="B1495" s="82" t="s">
        <v>2145</v>
      </c>
    </row>
    <row r="1496" spans="2:2" ht="12.75">
      <c r="B1496" s="82" t="s">
        <v>2146</v>
      </c>
    </row>
    <row r="1497" spans="2:2" ht="12.75">
      <c r="B1497" s="82" t="s">
        <v>2147</v>
      </c>
    </row>
    <row r="1498" spans="2:2" ht="12.75">
      <c r="B1498" s="82" t="s">
        <v>2148</v>
      </c>
    </row>
    <row r="1499" spans="2:2" ht="12.75">
      <c r="B1499" s="82" t="s">
        <v>2149</v>
      </c>
    </row>
    <row r="1500" spans="2:2" ht="12.75">
      <c r="B1500" s="82" t="s">
        <v>2150</v>
      </c>
    </row>
    <row r="1501" spans="2:2" ht="12.75">
      <c r="B1501" s="82" t="s">
        <v>2151</v>
      </c>
    </row>
    <row r="1502" spans="2:2" ht="12.75">
      <c r="B1502" s="82" t="s">
        <v>2152</v>
      </c>
    </row>
    <row r="1503" spans="2:2" ht="12.75">
      <c r="B1503" s="82" t="s">
        <v>2153</v>
      </c>
    </row>
    <row r="1504" spans="2:2" ht="12.75">
      <c r="B1504" s="82" t="s">
        <v>2154</v>
      </c>
    </row>
    <row r="1505" spans="2:2" ht="12.75">
      <c r="B1505" s="82" t="s">
        <v>2155</v>
      </c>
    </row>
    <row r="1506" spans="2:2" ht="12.75">
      <c r="B1506" s="82" t="s">
        <v>2156</v>
      </c>
    </row>
    <row r="1507" spans="2:2" ht="12.75">
      <c r="B1507" s="82" t="s">
        <v>2157</v>
      </c>
    </row>
    <row r="1508" spans="2:2" ht="12.75">
      <c r="B1508" s="82" t="s">
        <v>2158</v>
      </c>
    </row>
    <row r="1509" spans="2:2" ht="12.75">
      <c r="B1509" s="82" t="s">
        <v>2159</v>
      </c>
    </row>
    <row r="1510" spans="2:2" ht="12.75">
      <c r="B1510" s="82" t="s">
        <v>2160</v>
      </c>
    </row>
    <row r="1511" spans="2:2" ht="12.75">
      <c r="B1511" s="82" t="s">
        <v>2161</v>
      </c>
    </row>
    <row r="1512" spans="2:2" ht="12.75">
      <c r="B1512" s="82" t="s">
        <v>2162</v>
      </c>
    </row>
    <row r="1513" spans="2:2" ht="12.75">
      <c r="B1513" s="82" t="s">
        <v>2163</v>
      </c>
    </row>
    <row r="1514" spans="2:2" ht="12.75">
      <c r="B1514" s="82" t="s">
        <v>2164</v>
      </c>
    </row>
    <row r="1515" spans="2:2" ht="12.75">
      <c r="B1515" s="82" t="s">
        <v>2165</v>
      </c>
    </row>
    <row r="1516" spans="2:2" ht="12.75">
      <c r="B1516" s="82" t="s">
        <v>2166</v>
      </c>
    </row>
    <row r="1517" spans="2:2" ht="12.75">
      <c r="B1517" s="82" t="s">
        <v>2167</v>
      </c>
    </row>
    <row r="1518" spans="2:2" ht="12.75">
      <c r="B1518" s="82" t="s">
        <v>2168</v>
      </c>
    </row>
    <row r="1519" spans="2:2" ht="12.75">
      <c r="B1519" s="82" t="s">
        <v>2169</v>
      </c>
    </row>
    <row r="1520" spans="2:2" ht="12.75">
      <c r="B1520" s="82" t="s">
        <v>2170</v>
      </c>
    </row>
    <row r="1521" spans="2:2" ht="12.75">
      <c r="B1521" s="82" t="s">
        <v>2171</v>
      </c>
    </row>
    <row r="1522" spans="2:2" ht="12.75">
      <c r="B1522" s="82" t="s">
        <v>2172</v>
      </c>
    </row>
    <row r="1523" spans="2:2" ht="12.75">
      <c r="B1523" s="82" t="s">
        <v>2173</v>
      </c>
    </row>
    <row r="1524" spans="2:2" ht="12.75">
      <c r="B1524" s="82" t="s">
        <v>2174</v>
      </c>
    </row>
    <row r="1525" spans="2:2" ht="12.75">
      <c r="B1525" s="82" t="s">
        <v>2175</v>
      </c>
    </row>
    <row r="1526" spans="2:2" ht="12.75">
      <c r="B1526" s="82" t="s">
        <v>2176</v>
      </c>
    </row>
    <row r="1527" spans="2:2" ht="12.75">
      <c r="B1527" s="82" t="s">
        <v>2177</v>
      </c>
    </row>
    <row r="1528" spans="2:2" ht="12.75">
      <c r="B1528" s="82" t="s">
        <v>2178</v>
      </c>
    </row>
    <row r="1529" spans="2:2" ht="12.75">
      <c r="B1529" s="82" t="s">
        <v>2179</v>
      </c>
    </row>
    <row r="1530" spans="2:2" ht="12.75">
      <c r="B1530" s="82" t="s">
        <v>2180</v>
      </c>
    </row>
    <row r="1531" spans="2:2" ht="12.75">
      <c r="B1531" s="82" t="s">
        <v>2181</v>
      </c>
    </row>
    <row r="1532" spans="2:2" ht="12.75">
      <c r="B1532" s="82" t="s">
        <v>2182</v>
      </c>
    </row>
    <row r="1533" spans="2:2" ht="12.75">
      <c r="B1533" s="82" t="s">
        <v>2183</v>
      </c>
    </row>
    <row r="1534" spans="2:2" ht="12.75">
      <c r="B1534" s="82" t="s">
        <v>2184</v>
      </c>
    </row>
    <row r="1535" spans="2:2" ht="12.75">
      <c r="B1535" s="82" t="s">
        <v>2185</v>
      </c>
    </row>
    <row r="1536" spans="2:2" ht="12.75">
      <c r="B1536" s="82" t="s">
        <v>2186</v>
      </c>
    </row>
    <row r="1537" spans="2:2" ht="12.75">
      <c r="B1537" s="82" t="s">
        <v>2187</v>
      </c>
    </row>
    <row r="1538" spans="2:2" ht="12.75">
      <c r="B1538" s="82" t="s">
        <v>2188</v>
      </c>
    </row>
    <row r="1539" spans="2:2" ht="12.75">
      <c r="B1539" s="82" t="s">
        <v>2189</v>
      </c>
    </row>
    <row r="1540" spans="2:2" ht="12.75">
      <c r="B1540" s="82" t="s">
        <v>2190</v>
      </c>
    </row>
    <row r="1541" spans="2:2" ht="12.75">
      <c r="B1541" s="82" t="s">
        <v>2191</v>
      </c>
    </row>
    <row r="1542" spans="2:2" ht="12.75">
      <c r="B1542" s="82" t="s">
        <v>2192</v>
      </c>
    </row>
    <row r="1543" spans="2:2" ht="12.75">
      <c r="B1543" s="82" t="s">
        <v>2193</v>
      </c>
    </row>
    <row r="1544" spans="2:2" ht="12.75">
      <c r="B1544" s="82" t="s">
        <v>2194</v>
      </c>
    </row>
    <row r="1545" spans="2:2" ht="12.75">
      <c r="B1545" s="82" t="s">
        <v>2195</v>
      </c>
    </row>
    <row r="1546" spans="2:2" ht="12.75">
      <c r="B1546" s="82" t="s">
        <v>2196</v>
      </c>
    </row>
    <row r="1547" spans="2:2" ht="12.75">
      <c r="B1547" s="82" t="s">
        <v>2197</v>
      </c>
    </row>
    <row r="1548" spans="2:2" ht="12.75">
      <c r="B1548" s="82" t="s">
        <v>2198</v>
      </c>
    </row>
    <row r="1549" spans="2:2" ht="12.75">
      <c r="B1549" s="82" t="s">
        <v>2199</v>
      </c>
    </row>
    <row r="1550" spans="2:2" ht="12.75">
      <c r="B1550" s="82" t="s">
        <v>2200</v>
      </c>
    </row>
    <row r="1551" spans="2:2" ht="12.75">
      <c r="B1551" s="82" t="s">
        <v>2201</v>
      </c>
    </row>
    <row r="1552" spans="2:2" ht="12.75">
      <c r="B1552" s="82" t="s">
        <v>2202</v>
      </c>
    </row>
    <row r="1553" spans="2:2" ht="12.75">
      <c r="B1553" s="82" t="s">
        <v>2203</v>
      </c>
    </row>
    <row r="1554" spans="2:2" ht="12.75">
      <c r="B1554" s="82" t="s">
        <v>2204</v>
      </c>
    </row>
    <row r="1555" spans="2:2" ht="12.75">
      <c r="B1555" s="82" t="s">
        <v>2205</v>
      </c>
    </row>
    <row r="1556" spans="2:2" ht="12.75">
      <c r="B1556" s="82" t="s">
        <v>2206</v>
      </c>
    </row>
    <row r="1557" spans="2:2" ht="12.75">
      <c r="B1557" s="82" t="s">
        <v>2207</v>
      </c>
    </row>
    <row r="1558" spans="2:2" ht="12.75">
      <c r="B1558" s="82" t="s">
        <v>2208</v>
      </c>
    </row>
    <row r="1559" spans="2:2" ht="12.75">
      <c r="B1559" s="82" t="s">
        <v>2209</v>
      </c>
    </row>
    <row r="1560" spans="2:2" ht="12.75">
      <c r="B1560" s="82" t="s">
        <v>2210</v>
      </c>
    </row>
    <row r="1561" spans="2:2" ht="12.75">
      <c r="B1561" s="82" t="s">
        <v>2211</v>
      </c>
    </row>
    <row r="1562" spans="2:2" ht="12.75">
      <c r="B1562" s="82" t="s">
        <v>2212</v>
      </c>
    </row>
    <row r="1563" spans="2:2" ht="12.75">
      <c r="B1563" s="82" t="s">
        <v>2213</v>
      </c>
    </row>
    <row r="1564" spans="2:2" ht="12.75">
      <c r="B1564" s="82" t="s">
        <v>2214</v>
      </c>
    </row>
    <row r="1565" spans="2:2" ht="12.75">
      <c r="B1565" s="82" t="s">
        <v>2215</v>
      </c>
    </row>
    <row r="1566" spans="2:2" ht="12.75">
      <c r="B1566" s="82" t="s">
        <v>2216</v>
      </c>
    </row>
    <row r="1567" spans="2:2" ht="12.75">
      <c r="B1567" s="82" t="s">
        <v>2217</v>
      </c>
    </row>
    <row r="1568" spans="2:2" ht="12.75">
      <c r="B1568" s="82" t="s">
        <v>2218</v>
      </c>
    </row>
    <row r="1569" spans="2:2" ht="12.75">
      <c r="B1569" s="82" t="s">
        <v>2219</v>
      </c>
    </row>
    <row r="1570" spans="2:2" ht="12.75">
      <c r="B1570" s="82" t="s">
        <v>2220</v>
      </c>
    </row>
    <row r="1571" spans="2:2" ht="12.75">
      <c r="B1571" s="82" t="s">
        <v>2221</v>
      </c>
    </row>
    <row r="1572" spans="2:2" ht="12.75">
      <c r="B1572" s="82" t="s">
        <v>2222</v>
      </c>
    </row>
    <row r="1573" spans="2:2" ht="12.75">
      <c r="B1573" s="82" t="s">
        <v>2223</v>
      </c>
    </row>
    <row r="1574" spans="2:2" ht="12.75">
      <c r="B1574" s="82" t="s">
        <v>2224</v>
      </c>
    </row>
    <row r="1575" spans="2:2" ht="12.75">
      <c r="B1575" s="82" t="s">
        <v>2225</v>
      </c>
    </row>
    <row r="1576" spans="2:2" ht="12.75">
      <c r="B1576" s="82" t="s">
        <v>2226</v>
      </c>
    </row>
    <row r="1577" spans="2:2" ht="12.75">
      <c r="B1577" s="82" t="s">
        <v>2227</v>
      </c>
    </row>
    <row r="1578" spans="2:2" ht="12.75">
      <c r="B1578" s="82" t="s">
        <v>2228</v>
      </c>
    </row>
    <row r="1579" spans="2:2" ht="12.75">
      <c r="B1579" s="82" t="s">
        <v>2229</v>
      </c>
    </row>
    <row r="1580" spans="2:2" ht="12.75">
      <c r="B1580" s="82" t="s">
        <v>2230</v>
      </c>
    </row>
    <row r="1581" spans="2:2" ht="12.75">
      <c r="B1581" s="82" t="s">
        <v>2231</v>
      </c>
    </row>
    <row r="1582" spans="2:2" ht="12.75">
      <c r="B1582" s="82" t="s">
        <v>2232</v>
      </c>
    </row>
    <row r="1583" spans="2:2" ht="12.75">
      <c r="B1583" s="82" t="s">
        <v>2233</v>
      </c>
    </row>
    <row r="1584" spans="2:2" ht="12.75">
      <c r="B1584" s="82" t="s">
        <v>2234</v>
      </c>
    </row>
    <row r="1585" spans="2:2" ht="12.75">
      <c r="B1585" s="82" t="s">
        <v>2235</v>
      </c>
    </row>
    <row r="1586" spans="2:2" ht="12.75">
      <c r="B1586" s="82" t="s">
        <v>2236</v>
      </c>
    </row>
    <row r="1587" spans="2:2" ht="12.75">
      <c r="B1587" s="82" t="s">
        <v>2237</v>
      </c>
    </row>
    <row r="1588" spans="2:2" ht="12.75">
      <c r="B1588" s="82" t="s">
        <v>2238</v>
      </c>
    </row>
    <row r="1589" spans="2:2" ht="12.75">
      <c r="B1589" s="82" t="s">
        <v>2239</v>
      </c>
    </row>
    <row r="1590" spans="2:2" ht="12.75">
      <c r="B1590" s="82" t="s">
        <v>2240</v>
      </c>
    </row>
    <row r="1591" spans="2:2" ht="12.75">
      <c r="B1591" s="82" t="s">
        <v>2241</v>
      </c>
    </row>
    <row r="1592" spans="2:2" ht="12.75">
      <c r="B1592" s="82" t="s">
        <v>2242</v>
      </c>
    </row>
    <row r="1593" spans="2:2" ht="12.75">
      <c r="B1593" s="82" t="s">
        <v>2243</v>
      </c>
    </row>
    <row r="1594" spans="2:2" ht="12.75">
      <c r="B1594" s="82" t="s">
        <v>2244</v>
      </c>
    </row>
    <row r="1595" spans="2:2" ht="12.75">
      <c r="B1595" s="82" t="s">
        <v>2245</v>
      </c>
    </row>
    <row r="1596" spans="2:2" ht="12.75">
      <c r="B1596" s="82" t="s">
        <v>2246</v>
      </c>
    </row>
    <row r="1597" spans="2:2" ht="12.75">
      <c r="B1597" s="82" t="s">
        <v>2247</v>
      </c>
    </row>
    <row r="1598" spans="2:2" ht="12.75">
      <c r="B1598" s="82" t="s">
        <v>2248</v>
      </c>
    </row>
    <row r="1599" spans="2:2" ht="12.75">
      <c r="B1599" s="82" t="s">
        <v>2249</v>
      </c>
    </row>
    <row r="1600" spans="2:2" ht="12.75">
      <c r="B1600" s="82" t="s">
        <v>2250</v>
      </c>
    </row>
    <row r="1601" spans="2:2" ht="12.75">
      <c r="B1601" s="82" t="s">
        <v>2251</v>
      </c>
    </row>
    <row r="1602" spans="2:2" ht="12.75">
      <c r="B1602" s="82" t="s">
        <v>2252</v>
      </c>
    </row>
    <row r="1603" spans="2:2" ht="12.75">
      <c r="B1603" s="82" t="s">
        <v>2253</v>
      </c>
    </row>
    <row r="1604" spans="2:2" ht="12.75">
      <c r="B1604" s="82" t="s">
        <v>2254</v>
      </c>
    </row>
    <row r="1605" spans="2:2" ht="12.75">
      <c r="B1605" s="82" t="s">
        <v>2255</v>
      </c>
    </row>
    <row r="1606" spans="2:2" ht="12.75">
      <c r="B1606" s="82" t="s">
        <v>2256</v>
      </c>
    </row>
    <row r="1607" spans="2:2" ht="12.75">
      <c r="B1607" s="82" t="s">
        <v>2257</v>
      </c>
    </row>
    <row r="1608" spans="2:2" ht="12.75">
      <c r="B1608" s="82" t="s">
        <v>2258</v>
      </c>
    </row>
    <row r="1609" spans="2:2" ht="12.75">
      <c r="B1609" s="82" t="s">
        <v>2259</v>
      </c>
    </row>
    <row r="1610" spans="2:2" ht="12.75">
      <c r="B1610" s="82" t="s">
        <v>2260</v>
      </c>
    </row>
    <row r="1611" spans="2:2" ht="12.75">
      <c r="B1611" s="82" t="s">
        <v>2261</v>
      </c>
    </row>
    <row r="1612" spans="2:2" ht="12.75">
      <c r="B1612" s="82" t="s">
        <v>2262</v>
      </c>
    </row>
    <row r="1613" spans="2:2" ht="12.75">
      <c r="B1613" s="82" t="s">
        <v>2263</v>
      </c>
    </row>
    <row r="1614" spans="2:2" ht="12.75">
      <c r="B1614" s="82" t="s">
        <v>2264</v>
      </c>
    </row>
    <row r="1615" spans="2:2" ht="12.75">
      <c r="B1615" s="82" t="s">
        <v>2265</v>
      </c>
    </row>
    <row r="1616" spans="2:2" ht="12.75">
      <c r="B1616" s="82" t="s">
        <v>2266</v>
      </c>
    </row>
    <row r="1617" spans="2:2" ht="12.75">
      <c r="B1617" s="82" t="s">
        <v>2267</v>
      </c>
    </row>
    <row r="1618" spans="2:2" ht="12.75">
      <c r="B1618" s="82" t="s">
        <v>2268</v>
      </c>
    </row>
    <row r="1619" spans="2:2" ht="12.75">
      <c r="B1619" s="82" t="s">
        <v>2269</v>
      </c>
    </row>
    <row r="1620" spans="2:2" ht="12.75">
      <c r="B1620" s="82" t="s">
        <v>2270</v>
      </c>
    </row>
    <row r="1621" spans="2:2" ht="12.75">
      <c r="B1621" s="82" t="s">
        <v>2271</v>
      </c>
    </row>
    <row r="1622" spans="2:2" ht="12.75">
      <c r="B1622" s="82" t="s">
        <v>2272</v>
      </c>
    </row>
    <row r="1623" spans="2:2" ht="12.75">
      <c r="B1623" s="82" t="s">
        <v>2273</v>
      </c>
    </row>
    <row r="1624" spans="2:2" ht="12.75">
      <c r="B1624" s="82" t="s">
        <v>2274</v>
      </c>
    </row>
    <row r="1625" spans="2:2" ht="12.75">
      <c r="B1625" s="82" t="s">
        <v>2275</v>
      </c>
    </row>
    <row r="1626" spans="2:2" ht="12.75">
      <c r="B1626" s="82" t="s">
        <v>2276</v>
      </c>
    </row>
    <row r="1627" spans="2:2" ht="12.75">
      <c r="B1627" s="82" t="s">
        <v>2277</v>
      </c>
    </row>
    <row r="1628" spans="2:2" ht="12.75">
      <c r="B1628" s="82" t="s">
        <v>2278</v>
      </c>
    </row>
    <row r="1629" spans="2:2" ht="12.75">
      <c r="B1629" s="82" t="s">
        <v>2279</v>
      </c>
    </row>
    <row r="1630" spans="2:2" ht="12.75">
      <c r="B1630" s="82" t="s">
        <v>2280</v>
      </c>
    </row>
    <row r="1631" spans="2:2" ht="12.75">
      <c r="B1631" s="82" t="s">
        <v>2281</v>
      </c>
    </row>
    <row r="1632" spans="2:2" ht="12.75">
      <c r="B1632" s="82" t="s">
        <v>2282</v>
      </c>
    </row>
    <row r="1633" spans="2:2" ht="12.75">
      <c r="B1633" s="82" t="s">
        <v>2283</v>
      </c>
    </row>
    <row r="1634" spans="2:2" ht="12.75">
      <c r="B1634" s="82" t="s">
        <v>2284</v>
      </c>
    </row>
    <row r="1635" spans="2:2" ht="12.75">
      <c r="B1635" s="82" t="s">
        <v>2285</v>
      </c>
    </row>
    <row r="1636" spans="2:2" ht="12.75">
      <c r="B1636" s="82" t="s">
        <v>2286</v>
      </c>
    </row>
    <row r="1637" spans="2:2" ht="12.75">
      <c r="B1637" s="82" t="s">
        <v>2287</v>
      </c>
    </row>
    <row r="1638" spans="2:2" ht="12.75">
      <c r="B1638" s="82" t="s">
        <v>2288</v>
      </c>
    </row>
    <row r="1639" spans="2:2" ht="12.75">
      <c r="B1639" s="82" t="s">
        <v>2289</v>
      </c>
    </row>
    <row r="1640" spans="2:2" ht="12.75">
      <c r="B1640" s="82" t="s">
        <v>2290</v>
      </c>
    </row>
    <row r="1641" spans="2:2" ht="12.75">
      <c r="B1641" s="82" t="s">
        <v>2291</v>
      </c>
    </row>
    <row r="1642" spans="2:2" ht="12.75">
      <c r="B1642" s="82" t="s">
        <v>2292</v>
      </c>
    </row>
    <row r="1643" spans="2:2" ht="12.75">
      <c r="B1643" s="82" t="s">
        <v>2293</v>
      </c>
    </row>
    <row r="1644" spans="2:2" ht="12.75">
      <c r="B1644" s="82" t="s">
        <v>2294</v>
      </c>
    </row>
    <row r="1645" spans="2:2" ht="12.75">
      <c r="B1645" s="82" t="s">
        <v>2295</v>
      </c>
    </row>
    <row r="1646" spans="2:2" ht="12.75">
      <c r="B1646" s="82" t="s">
        <v>2296</v>
      </c>
    </row>
    <row r="1647" spans="2:2" ht="12.75">
      <c r="B1647" s="82" t="s">
        <v>2297</v>
      </c>
    </row>
    <row r="1648" spans="2:2" ht="12.75">
      <c r="B1648" s="82" t="s">
        <v>2298</v>
      </c>
    </row>
    <row r="1649" spans="2:2" ht="12.75">
      <c r="B1649" s="82" t="s">
        <v>2299</v>
      </c>
    </row>
    <row r="1650" spans="2:2" ht="12.75">
      <c r="B1650" s="82" t="s">
        <v>2300</v>
      </c>
    </row>
    <row r="1651" spans="2:2" ht="12.75">
      <c r="B1651" s="82" t="s">
        <v>2301</v>
      </c>
    </row>
    <row r="1652" spans="2:2" ht="12.75">
      <c r="B1652" s="82" t="s">
        <v>2302</v>
      </c>
    </row>
    <row r="1653" spans="2:2" ht="12.75">
      <c r="B1653" s="82" t="s">
        <v>2303</v>
      </c>
    </row>
    <row r="1654" spans="2:2" ht="12.75">
      <c r="B1654" s="82" t="s">
        <v>2304</v>
      </c>
    </row>
    <row r="1655" spans="2:2" ht="12.75">
      <c r="B1655" s="82" t="s">
        <v>2305</v>
      </c>
    </row>
    <row r="1656" spans="2:2" ht="12.75">
      <c r="B1656" s="82" t="s">
        <v>2306</v>
      </c>
    </row>
    <row r="1657" spans="2:2" ht="12.75">
      <c r="B1657" s="82" t="s">
        <v>2307</v>
      </c>
    </row>
    <row r="1658" spans="2:2" ht="12.75">
      <c r="B1658" s="82" t="s">
        <v>2308</v>
      </c>
    </row>
    <row r="1659" spans="2:2" ht="12.75">
      <c r="B1659" s="82" t="s">
        <v>2309</v>
      </c>
    </row>
    <row r="1660" spans="2:2" ht="12.75">
      <c r="B1660" s="82" t="s">
        <v>2310</v>
      </c>
    </row>
    <row r="1661" spans="2:2" ht="12.75">
      <c r="B1661" s="82" t="s">
        <v>2311</v>
      </c>
    </row>
    <row r="1662" spans="2:2" ht="12.75">
      <c r="B1662" s="82" t="s">
        <v>2312</v>
      </c>
    </row>
    <row r="1663" spans="2:2" ht="12.75">
      <c r="B1663" s="82" t="s">
        <v>2313</v>
      </c>
    </row>
    <row r="1664" spans="2:2" ht="12.75">
      <c r="B1664" s="82" t="s">
        <v>2314</v>
      </c>
    </row>
    <row r="1665" spans="2:2" ht="12.75">
      <c r="B1665" s="82" t="s">
        <v>2315</v>
      </c>
    </row>
    <row r="1666" spans="2:2" ht="12.75">
      <c r="B1666" s="82" t="s">
        <v>2316</v>
      </c>
    </row>
    <row r="1667" spans="2:2" ht="12.75">
      <c r="B1667" s="82" t="s">
        <v>2317</v>
      </c>
    </row>
    <row r="1668" spans="2:2" ht="12.75">
      <c r="B1668" s="82" t="s">
        <v>2318</v>
      </c>
    </row>
    <row r="1669" spans="2:2" ht="12.75">
      <c r="B1669" s="82" t="s">
        <v>2319</v>
      </c>
    </row>
    <row r="1670" spans="2:2" ht="12.75">
      <c r="B1670" s="82" t="s">
        <v>2320</v>
      </c>
    </row>
    <row r="1671" spans="2:2" ht="12.75">
      <c r="B1671" s="82" t="s">
        <v>2321</v>
      </c>
    </row>
    <row r="1672" spans="2:2" ht="12.75">
      <c r="B1672" s="82" t="s">
        <v>2322</v>
      </c>
    </row>
    <row r="1673" spans="2:2" ht="12.75">
      <c r="B1673" s="82" t="s">
        <v>2323</v>
      </c>
    </row>
    <row r="1674" spans="2:2" ht="12.75">
      <c r="B1674" s="82" t="s">
        <v>2324</v>
      </c>
    </row>
    <row r="1675" spans="2:2" ht="12.75">
      <c r="B1675" s="82" t="s">
        <v>2325</v>
      </c>
    </row>
    <row r="1676" spans="2:2" ht="12.75">
      <c r="B1676" s="82" t="s">
        <v>2326</v>
      </c>
    </row>
    <row r="1677" spans="2:2" ht="12.75">
      <c r="B1677" s="82" t="s">
        <v>2327</v>
      </c>
    </row>
    <row r="1678" spans="2:2" ht="12.75">
      <c r="B1678" s="82" t="s">
        <v>2328</v>
      </c>
    </row>
    <row r="1679" spans="2:2" ht="12.75">
      <c r="B1679" s="82" t="s">
        <v>2329</v>
      </c>
    </row>
    <row r="1680" spans="2:2" ht="12.75">
      <c r="B1680" s="82" t="s">
        <v>2330</v>
      </c>
    </row>
    <row r="1681" spans="2:2" ht="12.75">
      <c r="B1681" s="82" t="s">
        <v>2331</v>
      </c>
    </row>
    <row r="1682" spans="2:2" ht="12.75">
      <c r="B1682" s="82" t="s">
        <v>2332</v>
      </c>
    </row>
    <row r="1683" spans="2:2" ht="12.75">
      <c r="B1683" s="82" t="s">
        <v>2333</v>
      </c>
    </row>
    <row r="1684" spans="2:2" ht="12.75">
      <c r="B1684" s="82" t="s">
        <v>2334</v>
      </c>
    </row>
    <row r="1685" spans="2:2" ht="12.75">
      <c r="B1685" s="82" t="s">
        <v>2335</v>
      </c>
    </row>
    <row r="1686" spans="2:2" ht="12.75">
      <c r="B1686" s="82" t="s">
        <v>2336</v>
      </c>
    </row>
    <row r="1687" spans="2:2" ht="12.75">
      <c r="B1687" s="82" t="s">
        <v>2337</v>
      </c>
    </row>
    <row r="1688" spans="2:2" ht="12.75">
      <c r="B1688" s="82" t="s">
        <v>2338</v>
      </c>
    </row>
    <row r="1689" spans="2:2" ht="12.75">
      <c r="B1689" s="82" t="s">
        <v>2339</v>
      </c>
    </row>
    <row r="1690" spans="2:2" ht="12.75">
      <c r="B1690" s="82" t="s">
        <v>2340</v>
      </c>
    </row>
    <row r="1691" spans="2:2" ht="12.75">
      <c r="B1691" s="82" t="s">
        <v>2341</v>
      </c>
    </row>
    <row r="1692" spans="2:2" ht="12.75">
      <c r="B1692" s="82" t="s">
        <v>2342</v>
      </c>
    </row>
    <row r="1693" spans="2:2" ht="12.75">
      <c r="B1693" s="82" t="s">
        <v>2343</v>
      </c>
    </row>
    <row r="1694" spans="2:2" ht="12.75">
      <c r="B1694" s="82" t="s">
        <v>2344</v>
      </c>
    </row>
    <row r="1695" spans="2:2" ht="12.75">
      <c r="B1695" s="82" t="s">
        <v>2345</v>
      </c>
    </row>
    <row r="1696" spans="2:2" ht="12.75">
      <c r="B1696" s="82" t="s">
        <v>2346</v>
      </c>
    </row>
    <row r="1697" spans="2:2" ht="12.75">
      <c r="B1697" s="82" t="s">
        <v>2347</v>
      </c>
    </row>
    <row r="1698" spans="2:2" ht="12.75">
      <c r="B1698" s="82" t="s">
        <v>2348</v>
      </c>
    </row>
    <row r="1699" spans="2:2" ht="12.75">
      <c r="B1699" s="82" t="s">
        <v>2349</v>
      </c>
    </row>
    <row r="1700" spans="2:2" ht="12.75">
      <c r="B1700" s="82" t="s">
        <v>2350</v>
      </c>
    </row>
    <row r="1701" spans="2:2" ht="12.75">
      <c r="B1701" s="82" t="s">
        <v>2351</v>
      </c>
    </row>
    <row r="1702" spans="2:2" ht="12.75">
      <c r="B1702" s="82" t="s">
        <v>2352</v>
      </c>
    </row>
    <row r="1703" spans="2:2" ht="12.75">
      <c r="B1703" s="82" t="s">
        <v>2353</v>
      </c>
    </row>
    <row r="1704" spans="2:2" ht="12.75">
      <c r="B1704" s="82" t="s">
        <v>2354</v>
      </c>
    </row>
    <row r="1705" spans="2:2" ht="12.75">
      <c r="B1705" s="82" t="s">
        <v>2355</v>
      </c>
    </row>
    <row r="1706" spans="2:2" ht="12.75">
      <c r="B1706" s="82" t="s">
        <v>2356</v>
      </c>
    </row>
    <row r="1707" spans="2:2" ht="12.75">
      <c r="B1707" s="82" t="s">
        <v>2357</v>
      </c>
    </row>
    <row r="1708" spans="2:2" ht="12.75">
      <c r="B1708" s="82" t="s">
        <v>2358</v>
      </c>
    </row>
    <row r="1709" spans="2:2" ht="12.75">
      <c r="B1709" s="82" t="s">
        <v>2359</v>
      </c>
    </row>
    <row r="1710" spans="2:2" ht="12.75">
      <c r="B1710" s="82" t="s">
        <v>2360</v>
      </c>
    </row>
    <row r="1711" spans="2:2" ht="12.75">
      <c r="B1711" s="82" t="s">
        <v>2361</v>
      </c>
    </row>
    <row r="1712" spans="2:2" ht="12.75">
      <c r="B1712" s="82" t="s">
        <v>2362</v>
      </c>
    </row>
    <row r="1713" spans="2:2" ht="12.75">
      <c r="B1713" s="82" t="s">
        <v>2363</v>
      </c>
    </row>
    <row r="1714" spans="2:2" ht="12.75">
      <c r="B1714" s="82" t="s">
        <v>2364</v>
      </c>
    </row>
    <row r="1715" spans="2:2" ht="12.75">
      <c r="B1715" s="82" t="s">
        <v>2365</v>
      </c>
    </row>
    <row r="1716" spans="2:2" ht="12.75">
      <c r="B1716" s="82" t="s">
        <v>2366</v>
      </c>
    </row>
    <row r="1717" spans="2:2" ht="12.75">
      <c r="B1717" s="82" t="s">
        <v>2367</v>
      </c>
    </row>
    <row r="1718" spans="2:2" ht="12.75">
      <c r="B1718" s="82" t="s">
        <v>2368</v>
      </c>
    </row>
    <row r="1719" spans="2:2" ht="12.75">
      <c r="B1719" s="82" t="s">
        <v>2369</v>
      </c>
    </row>
    <row r="1720" spans="2:2" ht="12.75">
      <c r="B1720" s="82" t="s">
        <v>2370</v>
      </c>
    </row>
    <row r="1721" spans="2:2" ht="12.75">
      <c r="B1721" s="82" t="s">
        <v>2371</v>
      </c>
    </row>
    <row r="1722" spans="2:2" ht="12.75">
      <c r="B1722" s="82" t="s">
        <v>2372</v>
      </c>
    </row>
    <row r="1723" spans="2:2" ht="12.75">
      <c r="B1723" s="82" t="s">
        <v>2373</v>
      </c>
    </row>
    <row r="1724" spans="2:2" ht="12.75">
      <c r="B1724" s="82" t="s">
        <v>2374</v>
      </c>
    </row>
    <row r="1725" spans="2:2" ht="12.75">
      <c r="B1725" s="82" t="s">
        <v>2375</v>
      </c>
    </row>
    <row r="1726" spans="2:2" ht="12.75">
      <c r="B1726" s="82" t="s">
        <v>2376</v>
      </c>
    </row>
    <row r="1727" spans="2:2" ht="12.75">
      <c r="B1727" s="82" t="s">
        <v>2377</v>
      </c>
    </row>
    <row r="1728" spans="2:2" ht="12.75">
      <c r="B1728" s="82" t="s">
        <v>2378</v>
      </c>
    </row>
    <row r="1729" spans="2:2" ht="12.75">
      <c r="B1729" s="82" t="s">
        <v>2379</v>
      </c>
    </row>
    <row r="1730" spans="2:2" ht="12.75">
      <c r="B1730" s="82" t="s">
        <v>2380</v>
      </c>
    </row>
    <row r="1731" spans="2:2" ht="12.75">
      <c r="B1731" s="82" t="s">
        <v>2381</v>
      </c>
    </row>
    <row r="1732" spans="2:2" ht="12.75">
      <c r="B1732" s="82" t="s">
        <v>2382</v>
      </c>
    </row>
    <row r="1733" spans="2:2" ht="12.75">
      <c r="B1733" s="82" t="s">
        <v>2383</v>
      </c>
    </row>
    <row r="1734" spans="2:2" ht="12.75">
      <c r="B1734" s="82" t="s">
        <v>2384</v>
      </c>
    </row>
    <row r="1735" spans="2:2" ht="12.75">
      <c r="B1735" s="82" t="s">
        <v>2385</v>
      </c>
    </row>
    <row r="1736" spans="2:2" ht="12.75">
      <c r="B1736" s="82" t="s">
        <v>2386</v>
      </c>
    </row>
    <row r="1737" spans="2:2" ht="12.75">
      <c r="B1737" s="82" t="s">
        <v>2387</v>
      </c>
    </row>
    <row r="1738" spans="2:2" ht="12.75">
      <c r="B1738" s="82" t="s">
        <v>2388</v>
      </c>
    </row>
    <row r="1739" spans="2:2" ht="12.75">
      <c r="B1739" s="82" t="s">
        <v>2389</v>
      </c>
    </row>
    <row r="1740" spans="2:2" ht="12.75">
      <c r="B1740" s="82" t="s">
        <v>2390</v>
      </c>
    </row>
    <row r="1741" spans="2:2" ht="12.75">
      <c r="B1741" s="82" t="s">
        <v>2391</v>
      </c>
    </row>
    <row r="1742" spans="2:2" ht="12.75">
      <c r="B1742" s="82" t="s">
        <v>2392</v>
      </c>
    </row>
    <row r="1743" spans="2:2" ht="12.75">
      <c r="B1743" s="82" t="s">
        <v>2393</v>
      </c>
    </row>
    <row r="1744" spans="2:2" ht="12.75">
      <c r="B1744" s="82" t="s">
        <v>2394</v>
      </c>
    </row>
    <row r="1745" spans="2:2" ht="12.75">
      <c r="B1745" s="82" t="s">
        <v>2395</v>
      </c>
    </row>
    <row r="1746" spans="2:2" ht="12.75">
      <c r="B1746" s="82" t="s">
        <v>2396</v>
      </c>
    </row>
    <row r="1747" spans="2:2" ht="12.75">
      <c r="B1747" s="82" t="s">
        <v>2397</v>
      </c>
    </row>
    <row r="1748" spans="2:2" ht="12.75">
      <c r="B1748" s="82" t="s">
        <v>2398</v>
      </c>
    </row>
    <row r="1749" spans="2:2" ht="12.75">
      <c r="B1749" s="82" t="s">
        <v>2399</v>
      </c>
    </row>
    <row r="1750" spans="2:2" ht="12.75">
      <c r="B1750" s="82" t="s">
        <v>2400</v>
      </c>
    </row>
    <row r="1751" spans="2:2" ht="12.75">
      <c r="B1751" s="82" t="s">
        <v>2401</v>
      </c>
    </row>
    <row r="1752" spans="2:2" ht="12.75">
      <c r="B1752" s="82" t="s">
        <v>2402</v>
      </c>
    </row>
    <row r="1753" spans="2:2" ht="12.75">
      <c r="B1753" s="82" t="s">
        <v>2403</v>
      </c>
    </row>
    <row r="1754" spans="2:2" ht="12.75">
      <c r="B1754" s="82" t="s">
        <v>2404</v>
      </c>
    </row>
    <row r="1755" spans="2:2" ht="12.75">
      <c r="B1755" s="82" t="s">
        <v>2405</v>
      </c>
    </row>
    <row r="1756" spans="2:2" ht="12.75">
      <c r="B1756" s="82" t="s">
        <v>2406</v>
      </c>
    </row>
    <row r="1757" spans="2:2" ht="12.75">
      <c r="B1757" s="82" t="s">
        <v>2407</v>
      </c>
    </row>
    <row r="1758" spans="2:2" ht="12.75">
      <c r="B1758" s="82" t="s">
        <v>2408</v>
      </c>
    </row>
    <row r="1759" spans="2:2" ht="12.75">
      <c r="B1759" s="82" t="s">
        <v>2409</v>
      </c>
    </row>
    <row r="1760" spans="2:2" ht="12.75">
      <c r="B1760" s="82" t="s">
        <v>2410</v>
      </c>
    </row>
    <row r="1761" spans="2:2" ht="12.75">
      <c r="B1761" s="82" t="s">
        <v>2411</v>
      </c>
    </row>
    <row r="1762" spans="2:2" ht="12.75">
      <c r="B1762" s="82" t="s">
        <v>2412</v>
      </c>
    </row>
    <row r="1763" spans="2:2" ht="12.75">
      <c r="B1763" s="82" t="s">
        <v>2413</v>
      </c>
    </row>
    <row r="1764" spans="2:2" ht="12.75">
      <c r="B1764" s="82" t="s">
        <v>2414</v>
      </c>
    </row>
    <row r="1765" spans="2:2" ht="12.75">
      <c r="B1765" s="82" t="s">
        <v>2415</v>
      </c>
    </row>
    <row r="1766" spans="2:2" ht="12.75">
      <c r="B1766" s="82" t="s">
        <v>2416</v>
      </c>
    </row>
    <row r="1767" spans="2:2" ht="12.75">
      <c r="B1767" s="82" t="s">
        <v>2417</v>
      </c>
    </row>
    <row r="1768" spans="2:2" ht="12.75">
      <c r="B1768" s="82" t="s">
        <v>2418</v>
      </c>
    </row>
    <row r="1769" spans="2:2" ht="12.75">
      <c r="B1769" s="82" t="s">
        <v>2419</v>
      </c>
    </row>
    <row r="1770" spans="2:2" ht="12.75">
      <c r="B1770" s="82" t="s">
        <v>2420</v>
      </c>
    </row>
    <row r="1771" spans="2:2" ht="12.75">
      <c r="B1771" s="82" t="s">
        <v>2421</v>
      </c>
    </row>
    <row r="1772" spans="2:2" ht="12.75">
      <c r="B1772" s="82" t="s">
        <v>2422</v>
      </c>
    </row>
    <row r="1773" spans="2:2" ht="12.75">
      <c r="B1773" s="82" t="s">
        <v>2423</v>
      </c>
    </row>
    <row r="1774" spans="2:2" ht="12.75">
      <c r="B1774" s="82" t="s">
        <v>2424</v>
      </c>
    </row>
    <row r="1775" spans="2:2" ht="12.75">
      <c r="B1775" s="82" t="s">
        <v>2425</v>
      </c>
    </row>
    <row r="1776" spans="2:2" ht="12.75">
      <c r="B1776" s="82" t="s">
        <v>2426</v>
      </c>
    </row>
    <row r="1777" spans="2:2" ht="12.75">
      <c r="B1777" s="82" t="s">
        <v>2427</v>
      </c>
    </row>
    <row r="1778" spans="2:2" ht="12.75">
      <c r="B1778" s="82" t="s">
        <v>2428</v>
      </c>
    </row>
    <row r="1779" spans="2:2" ht="12.75">
      <c r="B1779" s="82" t="s">
        <v>2429</v>
      </c>
    </row>
    <row r="1780" spans="2:2" ht="12.75">
      <c r="B1780" s="82" t="s">
        <v>2430</v>
      </c>
    </row>
    <row r="1781" spans="2:2" ht="12.75">
      <c r="B1781" s="82" t="s">
        <v>2431</v>
      </c>
    </row>
    <row r="1782" spans="2:2" ht="12.75">
      <c r="B1782" s="82" t="s">
        <v>2432</v>
      </c>
    </row>
    <row r="1783" spans="2:2" ht="12.75">
      <c r="B1783" s="82" t="s">
        <v>2433</v>
      </c>
    </row>
    <row r="1784" spans="2:2" ht="12.75">
      <c r="B1784" s="82" t="s">
        <v>2434</v>
      </c>
    </row>
    <row r="1785" spans="2:2" ht="12.75">
      <c r="B1785" s="82" t="s">
        <v>2435</v>
      </c>
    </row>
    <row r="1786" spans="2:2" ht="12.75">
      <c r="B1786" s="82" t="s">
        <v>2436</v>
      </c>
    </row>
    <row r="1787" spans="2:2" ht="12.75">
      <c r="B1787" s="82" t="s">
        <v>2437</v>
      </c>
    </row>
    <row r="1788" spans="2:2" ht="12.75">
      <c r="B1788" s="82" t="s">
        <v>2438</v>
      </c>
    </row>
    <row r="1789" spans="2:2" ht="12.75">
      <c r="B1789" s="82" t="s">
        <v>2439</v>
      </c>
    </row>
    <row r="1790" spans="2:2" ht="12.75">
      <c r="B1790" s="82" t="s">
        <v>2440</v>
      </c>
    </row>
    <row r="1791" spans="2:2" ht="12.75">
      <c r="B1791" s="82" t="s">
        <v>2441</v>
      </c>
    </row>
    <row r="1792" spans="2:2" ht="12.75">
      <c r="B1792" s="82" t="s">
        <v>2442</v>
      </c>
    </row>
    <row r="1793" spans="2:2" ht="12.75">
      <c r="B1793" s="82" t="s">
        <v>2443</v>
      </c>
    </row>
    <row r="1794" spans="2:2" ht="12.75">
      <c r="B1794" s="82" t="s">
        <v>2444</v>
      </c>
    </row>
    <row r="1795" spans="2:2" ht="12.75">
      <c r="B1795" s="82" t="s">
        <v>2445</v>
      </c>
    </row>
    <row r="1796" spans="2:2" ht="12.75">
      <c r="B1796" s="82" t="s">
        <v>2446</v>
      </c>
    </row>
    <row r="1797" spans="2:2" ht="12.75">
      <c r="B1797" s="82" t="s">
        <v>2447</v>
      </c>
    </row>
    <row r="1798" spans="2:2" ht="12.75">
      <c r="B1798" s="82" t="s">
        <v>2448</v>
      </c>
    </row>
    <row r="1799" spans="2:2" ht="12.75">
      <c r="B1799" s="82" t="s">
        <v>2449</v>
      </c>
    </row>
    <row r="1800" spans="2:2" ht="12.75">
      <c r="B1800" s="82" t="s">
        <v>2450</v>
      </c>
    </row>
    <row r="1801" spans="2:2" ht="12.75">
      <c r="B1801" s="82" t="s">
        <v>2451</v>
      </c>
    </row>
    <row r="1802" spans="2:2" ht="12.75">
      <c r="B1802" s="82" t="s">
        <v>2452</v>
      </c>
    </row>
    <row r="1803" spans="2:2" ht="12.75">
      <c r="B1803" s="82" t="s">
        <v>2453</v>
      </c>
    </row>
    <row r="1804" spans="2:2" ht="12.75">
      <c r="B1804" s="82" t="s">
        <v>2454</v>
      </c>
    </row>
    <row r="1805" spans="2:2" ht="12.75">
      <c r="B1805" s="82" t="s">
        <v>2455</v>
      </c>
    </row>
    <row r="1806" spans="2:2" ht="12.75">
      <c r="B1806" s="82" t="s">
        <v>2456</v>
      </c>
    </row>
    <row r="1807" spans="2:2" ht="12.75">
      <c r="B1807" s="82" t="s">
        <v>2457</v>
      </c>
    </row>
    <row r="1808" spans="2:2" ht="12.75">
      <c r="B1808" s="82" t="s">
        <v>2458</v>
      </c>
    </row>
    <row r="1809" spans="2:2" ht="12.75">
      <c r="B1809" s="82" t="s">
        <v>2459</v>
      </c>
    </row>
    <row r="1810" spans="2:2" ht="12.75">
      <c r="B1810" s="82" t="s">
        <v>2460</v>
      </c>
    </row>
    <row r="1811" spans="2:2" ht="12.75">
      <c r="B1811" s="82" t="s">
        <v>2461</v>
      </c>
    </row>
    <row r="1812" spans="2:2" ht="12.75">
      <c r="B1812" s="82" t="s">
        <v>2462</v>
      </c>
    </row>
    <row r="1813" spans="2:2" ht="12.75">
      <c r="B1813" s="82" t="s">
        <v>2463</v>
      </c>
    </row>
    <row r="1814" spans="2:2" ht="12.75">
      <c r="B1814" s="82" t="s">
        <v>2464</v>
      </c>
    </row>
    <row r="1815" spans="2:2" ht="12.75">
      <c r="B1815" s="82" t="s">
        <v>2465</v>
      </c>
    </row>
    <row r="1816" spans="2:2" ht="12.75">
      <c r="B1816" s="82" t="s">
        <v>2466</v>
      </c>
    </row>
    <row r="1817" spans="2:2" ht="12.75">
      <c r="B1817" s="82" t="s">
        <v>2467</v>
      </c>
    </row>
    <row r="1818" spans="2:2" ht="12.75">
      <c r="B1818" s="82" t="s">
        <v>2468</v>
      </c>
    </row>
    <row r="1819" spans="2:2" ht="12.75">
      <c r="B1819" s="82" t="s">
        <v>2469</v>
      </c>
    </row>
    <row r="1820" spans="2:2" ht="12.75">
      <c r="B1820" s="82" t="s">
        <v>2470</v>
      </c>
    </row>
    <row r="1821" spans="2:2" ht="12.75">
      <c r="B1821" s="82" t="s">
        <v>2471</v>
      </c>
    </row>
    <row r="1822" spans="2:2" ht="12.75">
      <c r="B1822" s="82" t="s">
        <v>2472</v>
      </c>
    </row>
    <row r="1823" spans="2:2" ht="12.75">
      <c r="B1823" s="82" t="s">
        <v>2473</v>
      </c>
    </row>
    <row r="1824" spans="2:2" ht="12.75">
      <c r="B1824" s="82" t="s">
        <v>2474</v>
      </c>
    </row>
    <row r="1825" spans="2:2" ht="12.75">
      <c r="B1825" s="82" t="s">
        <v>2475</v>
      </c>
    </row>
    <row r="1826" spans="2:2" ht="12.75">
      <c r="B1826" s="82" t="s">
        <v>2476</v>
      </c>
    </row>
    <row r="1827" spans="2:2" ht="12.75">
      <c r="B1827" s="82" t="s">
        <v>2477</v>
      </c>
    </row>
    <row r="1828" spans="2:2" ht="12.75">
      <c r="B1828" s="82" t="s">
        <v>2478</v>
      </c>
    </row>
    <row r="1829" spans="2:2" ht="12.75">
      <c r="B1829" s="82" t="s">
        <v>2479</v>
      </c>
    </row>
    <row r="1830" spans="2:2" ht="12.75">
      <c r="B1830" s="82" t="s">
        <v>2480</v>
      </c>
    </row>
    <row r="1831" spans="2:2" ht="12.75">
      <c r="B1831" s="82" t="s">
        <v>2481</v>
      </c>
    </row>
    <row r="1832" spans="2:2" ht="12.75">
      <c r="B1832" s="82" t="s">
        <v>2482</v>
      </c>
    </row>
    <row r="1833" spans="2:2" ht="12.75">
      <c r="B1833" s="82" t="s">
        <v>2483</v>
      </c>
    </row>
    <row r="1834" spans="2:2" ht="12.75">
      <c r="B1834" s="82" t="s">
        <v>2484</v>
      </c>
    </row>
    <row r="1835" spans="2:2" ht="12.75">
      <c r="B1835" s="82" t="s">
        <v>2485</v>
      </c>
    </row>
    <row r="1836" spans="2:2" ht="12.75">
      <c r="B1836" s="82" t="s">
        <v>2486</v>
      </c>
    </row>
    <row r="1837" spans="2:2" ht="12.75">
      <c r="B1837" s="82" t="s">
        <v>2487</v>
      </c>
    </row>
    <row r="1838" spans="2:2" ht="12.75">
      <c r="B1838" s="82" t="s">
        <v>2488</v>
      </c>
    </row>
    <row r="1839" spans="2:2" ht="12.75">
      <c r="B1839" s="82" t="s">
        <v>2489</v>
      </c>
    </row>
    <row r="1840" spans="2:2" ht="12.75">
      <c r="B1840" s="82" t="s">
        <v>2490</v>
      </c>
    </row>
    <row r="1841" spans="2:2" ht="12.75">
      <c r="B1841" s="82" t="s">
        <v>2491</v>
      </c>
    </row>
    <row r="1842" spans="2:2" ht="12.75">
      <c r="B1842" s="82" t="s">
        <v>2492</v>
      </c>
    </row>
    <row r="1843" spans="2:2" ht="12.75">
      <c r="B1843" s="82" t="s">
        <v>2493</v>
      </c>
    </row>
    <row r="1844" spans="2:2" ht="12.75">
      <c r="B1844" s="82" t="s">
        <v>2494</v>
      </c>
    </row>
    <row r="1845" spans="2:2" ht="12.75">
      <c r="B1845" s="82" t="s">
        <v>2495</v>
      </c>
    </row>
    <row r="1846" spans="2:2" ht="12.75">
      <c r="B1846" s="82" t="s">
        <v>2496</v>
      </c>
    </row>
    <row r="1847" spans="2:2" ht="12.75">
      <c r="B1847" s="82" t="s">
        <v>2497</v>
      </c>
    </row>
    <row r="1848" spans="2:2" ht="12.75">
      <c r="B1848" s="82" t="s">
        <v>2498</v>
      </c>
    </row>
    <row r="1849" spans="2:2" ht="12.75">
      <c r="B1849" s="82" t="s">
        <v>2499</v>
      </c>
    </row>
    <row r="1850" spans="2:2" ht="12.75">
      <c r="B1850" s="82" t="s">
        <v>2500</v>
      </c>
    </row>
    <row r="1851" spans="2:2" ht="12.75">
      <c r="B1851" s="82" t="s">
        <v>2501</v>
      </c>
    </row>
    <row r="1852" spans="2:2" ht="12.75">
      <c r="B1852" s="82" t="s">
        <v>2502</v>
      </c>
    </row>
    <row r="1853" spans="2:2" ht="12.75">
      <c r="B1853" s="82" t="s">
        <v>2503</v>
      </c>
    </row>
    <row r="1854" spans="2:2" ht="12.75">
      <c r="B1854" s="82" t="s">
        <v>2504</v>
      </c>
    </row>
    <row r="1855" spans="2:2" ht="12.75">
      <c r="B1855" s="82" t="s">
        <v>2505</v>
      </c>
    </row>
    <row r="1856" spans="2:2" ht="12.75">
      <c r="B1856" s="82" t="s">
        <v>2506</v>
      </c>
    </row>
    <row r="1857" spans="2:2" ht="12.75">
      <c r="B1857" s="82" t="s">
        <v>2507</v>
      </c>
    </row>
    <row r="1858" spans="2:2" ht="12.75">
      <c r="B1858" s="82" t="s">
        <v>2508</v>
      </c>
    </row>
    <row r="1859" spans="2:2" ht="12.75">
      <c r="B1859" s="82" t="s">
        <v>2509</v>
      </c>
    </row>
    <row r="1860" spans="2:2" ht="12.75">
      <c r="B1860" s="82" t="s">
        <v>2510</v>
      </c>
    </row>
    <row r="1861" spans="2:2" ht="12.75">
      <c r="B1861" s="82" t="s">
        <v>2511</v>
      </c>
    </row>
    <row r="1862" spans="2:2" ht="12.75">
      <c r="B1862" s="82" t="s">
        <v>2512</v>
      </c>
    </row>
    <row r="1863" spans="2:2" ht="12.75">
      <c r="B1863" s="82" t="s">
        <v>2513</v>
      </c>
    </row>
    <row r="1864" spans="2:2" ht="12.75">
      <c r="B1864" s="82" t="s">
        <v>2514</v>
      </c>
    </row>
    <row r="1865" spans="2:2" ht="12.75">
      <c r="B1865" s="82" t="s">
        <v>2515</v>
      </c>
    </row>
    <row r="1866" spans="2:2" ht="12.75">
      <c r="B1866" s="82" t="s">
        <v>2516</v>
      </c>
    </row>
    <row r="1867" spans="2:2" ht="12.75">
      <c r="B1867" s="82" t="s">
        <v>2517</v>
      </c>
    </row>
    <row r="1868" spans="2:2" ht="12.75">
      <c r="B1868" s="82" t="s">
        <v>2518</v>
      </c>
    </row>
    <row r="1869" spans="2:2" ht="12.75">
      <c r="B1869" s="82" t="s">
        <v>2519</v>
      </c>
    </row>
    <row r="1870" spans="2:2" ht="12.75">
      <c r="B1870" s="82" t="s">
        <v>2520</v>
      </c>
    </row>
    <row r="1871" spans="2:2" ht="12.75">
      <c r="B1871" s="82" t="s">
        <v>2521</v>
      </c>
    </row>
    <row r="1872" spans="2:2" ht="12.75">
      <c r="B1872" s="82" t="s">
        <v>2522</v>
      </c>
    </row>
    <row r="1873" spans="2:2" ht="12.75">
      <c r="B1873" s="82" t="s">
        <v>2523</v>
      </c>
    </row>
    <row r="1874" spans="2:2" ht="12.75">
      <c r="B1874" s="82" t="s">
        <v>2524</v>
      </c>
    </row>
    <row r="1875" spans="2:2" ht="12.75">
      <c r="B1875" s="82" t="s">
        <v>2525</v>
      </c>
    </row>
    <row r="1876" spans="2:2" ht="12.75">
      <c r="B1876" s="82" t="s">
        <v>2526</v>
      </c>
    </row>
    <row r="1877" spans="2:2" ht="12.75">
      <c r="B1877" s="82" t="s">
        <v>2527</v>
      </c>
    </row>
    <row r="1878" spans="2:2" ht="12.75">
      <c r="B1878" s="82" t="s">
        <v>2528</v>
      </c>
    </row>
    <row r="1879" spans="2:2" ht="12.75">
      <c r="B1879" s="82" t="s">
        <v>2529</v>
      </c>
    </row>
    <row r="1880" spans="2:2" ht="12.75">
      <c r="B1880" s="82" t="s">
        <v>2530</v>
      </c>
    </row>
    <row r="1881" spans="2:2" ht="12.75">
      <c r="B1881" s="82" t="s">
        <v>2531</v>
      </c>
    </row>
    <row r="1882" spans="2:2" ht="12.75">
      <c r="B1882" s="82" t="s">
        <v>2532</v>
      </c>
    </row>
    <row r="1883" spans="2:2" ht="12.75">
      <c r="B1883" s="82" t="s">
        <v>2533</v>
      </c>
    </row>
    <row r="1884" spans="2:2" ht="12.75">
      <c r="B1884" s="82" t="s">
        <v>2534</v>
      </c>
    </row>
    <row r="1885" spans="2:2" ht="12.75">
      <c r="B1885" s="82" t="s">
        <v>2535</v>
      </c>
    </row>
    <row r="1886" spans="2:2" ht="12.75">
      <c r="B1886" s="82" t="s">
        <v>2536</v>
      </c>
    </row>
    <row r="1887" spans="2:2" ht="12.75">
      <c r="B1887" s="82" t="s">
        <v>2537</v>
      </c>
    </row>
    <row r="1888" spans="2:2" ht="12.75">
      <c r="B1888" s="82" t="s">
        <v>2538</v>
      </c>
    </row>
    <row r="1889" spans="2:2" ht="12.75">
      <c r="B1889" s="82" t="s">
        <v>2539</v>
      </c>
    </row>
    <row r="1890" spans="2:2" ht="12.75">
      <c r="B1890" s="82" t="s">
        <v>2540</v>
      </c>
    </row>
    <row r="1891" spans="2:2" ht="12.75">
      <c r="B1891" s="82" t="s">
        <v>2541</v>
      </c>
    </row>
    <row r="1892" spans="2:2" ht="12.75">
      <c r="B1892" s="82" t="s">
        <v>2542</v>
      </c>
    </row>
    <row r="1893" spans="2:2" ht="12.75">
      <c r="B1893" s="82" t="s">
        <v>2543</v>
      </c>
    </row>
    <row r="1894" spans="2:2" ht="12.75">
      <c r="B1894" s="82" t="s">
        <v>2544</v>
      </c>
    </row>
    <row r="1895" spans="2:2" ht="12.75">
      <c r="B1895" s="82" t="s">
        <v>2545</v>
      </c>
    </row>
    <row r="1896" spans="2:2" ht="12.75">
      <c r="B1896" s="82" t="s">
        <v>2546</v>
      </c>
    </row>
    <row r="1897" spans="2:2" ht="12.75">
      <c r="B1897" s="82" t="s">
        <v>2547</v>
      </c>
    </row>
    <row r="1898" spans="2:2" ht="12.75">
      <c r="B1898" s="82" t="s">
        <v>2548</v>
      </c>
    </row>
    <row r="1899" spans="2:2" ht="12.75">
      <c r="B1899" s="82" t="s">
        <v>2549</v>
      </c>
    </row>
    <row r="1900" spans="2:2" ht="12.75">
      <c r="B1900" s="82" t="s">
        <v>2550</v>
      </c>
    </row>
    <row r="1901" spans="2:2" ht="12.75">
      <c r="B1901" s="82" t="s">
        <v>2551</v>
      </c>
    </row>
    <row r="1902" spans="2:2" ht="12.75">
      <c r="B1902" s="82" t="s">
        <v>2552</v>
      </c>
    </row>
    <row r="1903" spans="2:2" ht="12.75">
      <c r="B1903" s="82" t="s">
        <v>2553</v>
      </c>
    </row>
    <row r="1904" spans="2:2" ht="12.75">
      <c r="B1904" s="82" t="s">
        <v>2554</v>
      </c>
    </row>
    <row r="1905" spans="2:2" ht="12.75">
      <c r="B1905" s="82" t="s">
        <v>2555</v>
      </c>
    </row>
    <row r="1906" spans="2:2" ht="12.75">
      <c r="B1906" s="82" t="s">
        <v>2556</v>
      </c>
    </row>
    <row r="1907" spans="2:2" ht="12.75">
      <c r="B1907" s="82" t="s">
        <v>2557</v>
      </c>
    </row>
    <row r="1908" spans="2:2" ht="12.75">
      <c r="B1908" s="82" t="s">
        <v>2558</v>
      </c>
    </row>
    <row r="1909" spans="2:2" ht="12.75">
      <c r="B1909" s="82" t="s">
        <v>2559</v>
      </c>
    </row>
    <row r="1910" spans="2:2" ht="12.75">
      <c r="B1910" s="82" t="s">
        <v>2560</v>
      </c>
    </row>
    <row r="1911" spans="2:2" ht="12.75">
      <c r="B1911" s="82" t="s">
        <v>2561</v>
      </c>
    </row>
    <row r="1912" spans="2:2" ht="12.75">
      <c r="B1912" s="82" t="s">
        <v>2562</v>
      </c>
    </row>
    <row r="1913" spans="2:2" ht="12.75">
      <c r="B1913" s="82" t="s">
        <v>2563</v>
      </c>
    </row>
    <row r="1914" spans="2:2" ht="12.75">
      <c r="B1914" s="82" t="s">
        <v>2564</v>
      </c>
    </row>
    <row r="1915" spans="2:2" ht="12.75">
      <c r="B1915" s="82" t="s">
        <v>2565</v>
      </c>
    </row>
    <row r="1916" spans="2:2" ht="12.75">
      <c r="B1916" s="82" t="s">
        <v>2566</v>
      </c>
    </row>
    <row r="1917" spans="2:2" ht="12.75">
      <c r="B1917" s="82" t="s">
        <v>2567</v>
      </c>
    </row>
    <row r="1918" spans="2:2" ht="12.75">
      <c r="B1918" s="82" t="s">
        <v>2568</v>
      </c>
    </row>
    <row r="1919" spans="2:2" ht="12.75">
      <c r="B1919" s="82" t="s">
        <v>2569</v>
      </c>
    </row>
    <row r="1920" spans="2:2" ht="12.75">
      <c r="B1920" s="82" t="s">
        <v>2570</v>
      </c>
    </row>
    <row r="1921" spans="2:2" ht="12.75">
      <c r="B1921" s="82" t="s">
        <v>2571</v>
      </c>
    </row>
    <row r="1922" spans="2:2" ht="12.75">
      <c r="B1922" s="82" t="s">
        <v>2572</v>
      </c>
    </row>
    <row r="1923" spans="2:2" ht="12.75">
      <c r="B1923" s="82" t="s">
        <v>2573</v>
      </c>
    </row>
    <row r="1924" spans="2:2" ht="12.75">
      <c r="B1924" s="82" t="s">
        <v>2574</v>
      </c>
    </row>
    <row r="1925" spans="2:2" ht="12.75">
      <c r="B1925" s="82" t="s">
        <v>2575</v>
      </c>
    </row>
    <row r="1926" spans="2:2" ht="12.75">
      <c r="B1926" s="82" t="s">
        <v>2576</v>
      </c>
    </row>
    <row r="1927" spans="2:2" ht="12.75">
      <c r="B1927" s="82" t="s">
        <v>2577</v>
      </c>
    </row>
    <row r="1928" spans="2:2" ht="12.75">
      <c r="B1928" s="82" t="s">
        <v>2578</v>
      </c>
    </row>
    <row r="1929" spans="2:2" ht="12.75">
      <c r="B1929" s="82" t="s">
        <v>2579</v>
      </c>
    </row>
    <row r="1930" spans="2:2" ht="12.75">
      <c r="B1930" s="82" t="s">
        <v>2580</v>
      </c>
    </row>
    <row r="1931" spans="2:2" ht="12.75">
      <c r="B1931" s="82" t="s">
        <v>2581</v>
      </c>
    </row>
    <row r="1932" spans="2:2" ht="12.75">
      <c r="B1932" s="82" t="s">
        <v>2582</v>
      </c>
    </row>
    <row r="1933" spans="2:2" ht="12.75">
      <c r="B1933" s="82" t="s">
        <v>2583</v>
      </c>
    </row>
    <row r="1934" spans="2:2" ht="12.75">
      <c r="B1934" s="82" t="s">
        <v>2584</v>
      </c>
    </row>
    <row r="1935" spans="2:2" ht="12.75">
      <c r="B1935" s="82" t="s">
        <v>2585</v>
      </c>
    </row>
    <row r="1936" spans="2:2" ht="12.75">
      <c r="B1936" s="82" t="s">
        <v>2586</v>
      </c>
    </row>
    <row r="1937" spans="2:2" ht="12.75">
      <c r="B1937" s="82" t="s">
        <v>2587</v>
      </c>
    </row>
    <row r="1938" spans="2:2" ht="12.75">
      <c r="B1938" s="82" t="s">
        <v>2588</v>
      </c>
    </row>
    <row r="1939" spans="2:2" ht="12.75">
      <c r="B1939" s="82" t="s">
        <v>2589</v>
      </c>
    </row>
    <row r="1940" spans="2:2" ht="12.75">
      <c r="B1940" s="82" t="s">
        <v>2590</v>
      </c>
    </row>
    <row r="1941" spans="2:2" ht="12.75">
      <c r="B1941" s="82" t="s">
        <v>2591</v>
      </c>
    </row>
    <row r="1942" spans="2:2" ht="12.75">
      <c r="B1942" s="82" t="s">
        <v>2592</v>
      </c>
    </row>
    <row r="1943" spans="2:2" ht="12.75">
      <c r="B1943" s="82" t="s">
        <v>2593</v>
      </c>
    </row>
    <row r="1944" spans="2:2" ht="12.75">
      <c r="B1944" s="82" t="s">
        <v>2594</v>
      </c>
    </row>
    <row r="1945" spans="2:2" ht="12.75">
      <c r="B1945" s="82" t="s">
        <v>2595</v>
      </c>
    </row>
    <row r="1946" spans="2:2" ht="12.75">
      <c r="B1946" s="82" t="s">
        <v>2596</v>
      </c>
    </row>
    <row r="1947" spans="2:2" ht="12.75">
      <c r="B1947" s="82" t="s">
        <v>2597</v>
      </c>
    </row>
    <row r="1948" spans="2:2" ht="12.75">
      <c r="B1948" s="82" t="s">
        <v>2598</v>
      </c>
    </row>
    <row r="1949" spans="2:2" ht="12.75">
      <c r="B1949" s="82" t="s">
        <v>2599</v>
      </c>
    </row>
    <row r="1950" spans="2:2" ht="12.75">
      <c r="B1950" s="82" t="s">
        <v>2600</v>
      </c>
    </row>
    <row r="1951" spans="2:2" ht="12.75">
      <c r="B1951" s="82" t="s">
        <v>2601</v>
      </c>
    </row>
    <row r="1952" spans="2:2" ht="12.75">
      <c r="B1952" s="82" t="s">
        <v>2602</v>
      </c>
    </row>
    <row r="1953" spans="2:2" ht="12.75">
      <c r="B1953" s="82" t="s">
        <v>2603</v>
      </c>
    </row>
    <row r="1954" spans="2:2" ht="12.75">
      <c r="B1954" s="82" t="s">
        <v>2604</v>
      </c>
    </row>
    <row r="1955" spans="2:2" ht="12.75">
      <c r="B1955" s="82" t="s">
        <v>2605</v>
      </c>
    </row>
    <row r="1956" spans="2:2" ht="12.75">
      <c r="B1956" s="82" t="s">
        <v>2606</v>
      </c>
    </row>
    <row r="1957" spans="2:2" ht="12.75">
      <c r="B1957" s="82" t="s">
        <v>2607</v>
      </c>
    </row>
    <row r="1958" spans="2:2" ht="12.75">
      <c r="B1958" s="82" t="s">
        <v>2608</v>
      </c>
    </row>
    <row r="1959" spans="2:2" ht="12.75">
      <c r="B1959" s="82" t="s">
        <v>2609</v>
      </c>
    </row>
    <row r="1960" spans="2:2" ht="12.75">
      <c r="B1960" s="82" t="s">
        <v>2610</v>
      </c>
    </row>
    <row r="1961" spans="2:2" ht="12.75">
      <c r="B1961" s="82" t="s">
        <v>2611</v>
      </c>
    </row>
    <row r="1962" spans="2:2" ht="12.75">
      <c r="B1962" s="82" t="s">
        <v>2612</v>
      </c>
    </row>
    <row r="1963" spans="2:2" ht="12.75">
      <c r="B1963" s="82" t="s">
        <v>2613</v>
      </c>
    </row>
    <row r="1964" spans="2:2" ht="12.75">
      <c r="B1964" s="82" t="s">
        <v>2614</v>
      </c>
    </row>
    <row r="1965" spans="2:2" ht="12.75">
      <c r="B1965" s="82" t="s">
        <v>2615</v>
      </c>
    </row>
    <row r="1966" spans="2:2" ht="12.75">
      <c r="B1966" s="82" t="s">
        <v>2616</v>
      </c>
    </row>
    <row r="1967" spans="2:2" ht="12.75">
      <c r="B1967" s="82" t="s">
        <v>2617</v>
      </c>
    </row>
    <row r="1968" spans="2:2" ht="12.75">
      <c r="B1968" s="82" t="s">
        <v>2618</v>
      </c>
    </row>
    <row r="1969" spans="2:2" ht="12.75">
      <c r="B1969" s="82" t="s">
        <v>2619</v>
      </c>
    </row>
    <row r="1970" spans="2:2" ht="12.75">
      <c r="B1970" s="82" t="s">
        <v>2620</v>
      </c>
    </row>
    <row r="1971" spans="2:2" ht="12.75">
      <c r="B1971" s="82" t="s">
        <v>2621</v>
      </c>
    </row>
    <row r="1972" spans="2:2" ht="12.75">
      <c r="B1972" s="82" t="s">
        <v>2622</v>
      </c>
    </row>
    <row r="1973" spans="2:2" ht="12.75">
      <c r="B1973" s="82" t="s">
        <v>2623</v>
      </c>
    </row>
    <row r="1974" spans="2:2" ht="12.75">
      <c r="B1974" s="82" t="s">
        <v>2624</v>
      </c>
    </row>
    <row r="1975" spans="2:2" ht="12.75">
      <c r="B1975" s="82" t="s">
        <v>2625</v>
      </c>
    </row>
    <row r="1976" spans="2:2" ht="12.75">
      <c r="B1976" s="82" t="s">
        <v>2626</v>
      </c>
    </row>
    <row r="1977" spans="2:2" ht="12.75">
      <c r="B1977" s="82" t="s">
        <v>2627</v>
      </c>
    </row>
    <row r="1978" spans="2:2" ht="12.75">
      <c r="B1978" s="82" t="s">
        <v>2628</v>
      </c>
    </row>
    <row r="1979" spans="2:2" ht="12.75">
      <c r="B1979" s="82" t="s">
        <v>2629</v>
      </c>
    </row>
    <row r="1980" spans="2:2" ht="12.75">
      <c r="B1980" s="82" t="s">
        <v>2630</v>
      </c>
    </row>
    <row r="1981" spans="2:2" ht="12.75">
      <c r="B1981" s="82" t="s">
        <v>2631</v>
      </c>
    </row>
    <row r="1982" spans="2:2" ht="12.75">
      <c r="B1982" s="82" t="s">
        <v>2632</v>
      </c>
    </row>
    <row r="1983" spans="2:2" ht="12.75">
      <c r="B1983" s="82" t="s">
        <v>2633</v>
      </c>
    </row>
    <row r="1984" spans="2:2" ht="12.75">
      <c r="B1984" s="82" t="s">
        <v>2634</v>
      </c>
    </row>
    <row r="1985" spans="2:2" ht="12.75">
      <c r="B1985" s="82" t="s">
        <v>2635</v>
      </c>
    </row>
    <row r="1986" spans="2:2" ht="12.75">
      <c r="B1986" s="82" t="s">
        <v>2636</v>
      </c>
    </row>
    <row r="1987" spans="2:2" ht="12.75">
      <c r="B1987" s="82" t="s">
        <v>2637</v>
      </c>
    </row>
    <row r="1988" spans="2:2" ht="12.75">
      <c r="B1988" s="82" t="s">
        <v>2638</v>
      </c>
    </row>
    <row r="1989" spans="2:2" ht="12.75">
      <c r="B1989" s="82" t="s">
        <v>2639</v>
      </c>
    </row>
    <row r="1990" spans="2:2" ht="12.75">
      <c r="B1990" s="82" t="s">
        <v>2640</v>
      </c>
    </row>
    <row r="1991" spans="2:2" ht="12.75">
      <c r="B1991" s="82" t="s">
        <v>2641</v>
      </c>
    </row>
    <row r="1992" spans="2:2" ht="12.75">
      <c r="B1992" s="82" t="s">
        <v>2642</v>
      </c>
    </row>
    <row r="1993" spans="2:2" ht="12.75">
      <c r="B1993" s="82" t="s">
        <v>2643</v>
      </c>
    </row>
    <row r="1994" spans="2:2" ht="12.75">
      <c r="B1994" s="82" t="s">
        <v>2644</v>
      </c>
    </row>
    <row r="1995" spans="2:2" ht="12.75">
      <c r="B1995" s="82" t="s">
        <v>2645</v>
      </c>
    </row>
    <row r="1996" spans="2:2" ht="12.75">
      <c r="B1996" s="82" t="s">
        <v>2646</v>
      </c>
    </row>
    <row r="1997" spans="2:2" ht="12.75">
      <c r="B1997" s="82" t="s">
        <v>2647</v>
      </c>
    </row>
    <row r="1998" spans="2:2" ht="12.75">
      <c r="B1998" s="82" t="s">
        <v>2648</v>
      </c>
    </row>
    <row r="1999" spans="2:2" ht="12.75">
      <c r="B1999" s="82" t="s">
        <v>2649</v>
      </c>
    </row>
    <row r="2000" spans="2:2" ht="12.75">
      <c r="B2000" s="82" t="s">
        <v>2650</v>
      </c>
    </row>
    <row r="2001" spans="2:2" ht="12.75">
      <c r="B2001" s="82" t="s">
        <v>2651</v>
      </c>
    </row>
    <row r="2002" spans="2:2" ht="12.75">
      <c r="B2002" s="82" t="s">
        <v>2652</v>
      </c>
    </row>
    <row r="2003" spans="2:2" ht="12.75">
      <c r="B2003" s="82" t="s">
        <v>2653</v>
      </c>
    </row>
    <row r="2004" spans="2:2" ht="12.75">
      <c r="B2004" s="82" t="s">
        <v>2654</v>
      </c>
    </row>
    <row r="2005" spans="2:2" ht="12.75">
      <c r="B2005" s="82" t="s">
        <v>2655</v>
      </c>
    </row>
    <row r="2006" spans="2:2" ht="12.75">
      <c r="B2006" s="82" t="s">
        <v>2656</v>
      </c>
    </row>
    <row r="2007" spans="2:2" ht="12.75">
      <c r="B2007" s="82" t="s">
        <v>2657</v>
      </c>
    </row>
    <row r="2008" spans="2:2" ht="12.75">
      <c r="B2008" s="82" t="s">
        <v>2658</v>
      </c>
    </row>
    <row r="2009" spans="2:2" ht="12.75">
      <c r="B2009" s="82" t="s">
        <v>2659</v>
      </c>
    </row>
    <row r="2010" spans="2:2" ht="12.75">
      <c r="B2010" s="82" t="s">
        <v>2660</v>
      </c>
    </row>
    <row r="2011" spans="2:2" ht="12.75">
      <c r="B2011" s="82" t="s">
        <v>2661</v>
      </c>
    </row>
    <row r="2012" spans="2:2" ht="12.75">
      <c r="B2012" s="82" t="s">
        <v>2662</v>
      </c>
    </row>
    <row r="2013" spans="2:2" ht="12.75">
      <c r="B2013" s="82" t="s">
        <v>2663</v>
      </c>
    </row>
    <row r="2014" spans="2:2" ht="12.75">
      <c r="B2014" s="82" t="s">
        <v>2664</v>
      </c>
    </row>
    <row r="2015" spans="2:2" ht="12.75">
      <c r="B2015" s="82" t="s">
        <v>2665</v>
      </c>
    </row>
    <row r="2016" spans="2:2" ht="12.75">
      <c r="B2016" s="82" t="s">
        <v>2666</v>
      </c>
    </row>
    <row r="2017" spans="2:2" ht="12.75">
      <c r="B2017" s="82" t="s">
        <v>2667</v>
      </c>
    </row>
    <row r="2018" spans="2:2" ht="12.75">
      <c r="B2018" s="82" t="s">
        <v>2668</v>
      </c>
    </row>
    <row r="2019" spans="2:2" ht="12.75">
      <c r="B2019" s="82" t="s">
        <v>2669</v>
      </c>
    </row>
    <row r="2020" spans="2:2" ht="12.75">
      <c r="B2020" s="82" t="s">
        <v>2670</v>
      </c>
    </row>
    <row r="2021" spans="2:2" ht="12.75">
      <c r="B2021" s="82" t="s">
        <v>2671</v>
      </c>
    </row>
    <row r="2022" spans="2:2" ht="12.75">
      <c r="B2022" s="82" t="s">
        <v>2672</v>
      </c>
    </row>
    <row r="2023" spans="2:2" ht="12.75">
      <c r="B2023" s="82" t="s">
        <v>2673</v>
      </c>
    </row>
    <row r="2024" spans="2:2" ht="12.75">
      <c r="B2024" s="82" t="s">
        <v>2674</v>
      </c>
    </row>
    <row r="2025" spans="2:2" ht="12.75">
      <c r="B2025" s="82" t="s">
        <v>2675</v>
      </c>
    </row>
    <row r="2026" spans="2:2" ht="12.75">
      <c r="B2026" s="82" t="s">
        <v>2676</v>
      </c>
    </row>
    <row r="2027" spans="2:2" ht="12.75">
      <c r="B2027" s="82" t="s">
        <v>2677</v>
      </c>
    </row>
    <row r="2028" spans="2:2" ht="12.75">
      <c r="B2028" s="82" t="s">
        <v>2678</v>
      </c>
    </row>
    <row r="2029" spans="2:2" ht="12.75">
      <c r="B2029" s="82" t="s">
        <v>2679</v>
      </c>
    </row>
    <row r="2030" spans="2:2" ht="12.75">
      <c r="B2030" s="82" t="s">
        <v>2680</v>
      </c>
    </row>
    <row r="2031" spans="2:2" ht="12.75">
      <c r="B2031" s="82" t="s">
        <v>2681</v>
      </c>
    </row>
    <row r="2032" spans="2:2" ht="12.75">
      <c r="B2032" s="82" t="s">
        <v>2682</v>
      </c>
    </row>
    <row r="2033" spans="2:2" ht="12.75">
      <c r="B2033" s="82" t="s">
        <v>2683</v>
      </c>
    </row>
    <row r="2034" spans="2:2" ht="12.75">
      <c r="B2034" s="82" t="s">
        <v>2684</v>
      </c>
    </row>
    <row r="2035" spans="2:2" ht="12.75">
      <c r="B2035" s="82" t="s">
        <v>2685</v>
      </c>
    </row>
    <row r="2036" spans="2:2" ht="12.75">
      <c r="B2036" s="82" t="s">
        <v>2686</v>
      </c>
    </row>
    <row r="2037" spans="2:2" ht="12.75">
      <c r="B2037" s="82" t="s">
        <v>2687</v>
      </c>
    </row>
    <row r="2038" spans="2:2" ht="12.75">
      <c r="B2038" s="82" t="s">
        <v>2688</v>
      </c>
    </row>
    <row r="2039" spans="2:2" ht="12.75">
      <c r="B2039" s="82" t="s">
        <v>2689</v>
      </c>
    </row>
    <row r="2040" spans="2:2" ht="12.75">
      <c r="B2040" s="82" t="s">
        <v>2690</v>
      </c>
    </row>
    <row r="2041" spans="2:2" ht="12.75">
      <c r="B2041" s="82" t="s">
        <v>2691</v>
      </c>
    </row>
    <row r="2042" spans="2:2" ht="12.75">
      <c r="B2042" s="82" t="s">
        <v>2692</v>
      </c>
    </row>
    <row r="2043" spans="2:2" ht="12.75">
      <c r="B2043" s="82" t="s">
        <v>2693</v>
      </c>
    </row>
    <row r="2044" spans="2:2" ht="12.75">
      <c r="B2044" s="82" t="s">
        <v>2694</v>
      </c>
    </row>
    <row r="2045" spans="2:2" ht="12.75">
      <c r="B2045" s="82" t="s">
        <v>2695</v>
      </c>
    </row>
    <row r="2046" spans="2:2" ht="12.75">
      <c r="B2046" s="82" t="s">
        <v>2696</v>
      </c>
    </row>
    <row r="2047" spans="2:2" ht="12.75">
      <c r="B2047" s="82" t="s">
        <v>2697</v>
      </c>
    </row>
    <row r="2048" spans="2:2" ht="12.75">
      <c r="B2048" s="82" t="s">
        <v>2698</v>
      </c>
    </row>
    <row r="2049" spans="2:2" ht="12.75">
      <c r="B2049" s="82" t="s">
        <v>2699</v>
      </c>
    </row>
    <row r="2050" spans="2:2" ht="12.75">
      <c r="B2050" s="82" t="s">
        <v>2700</v>
      </c>
    </row>
    <row r="2051" spans="2:2" ht="12.75">
      <c r="B2051" s="82" t="s">
        <v>2701</v>
      </c>
    </row>
    <row r="2052" spans="2:2" ht="12.75">
      <c r="B2052" s="82" t="s">
        <v>2702</v>
      </c>
    </row>
    <row r="2053" spans="2:2" ht="12.75">
      <c r="B2053" s="82" t="s">
        <v>2703</v>
      </c>
    </row>
    <row r="2054" spans="2:2" ht="12.75">
      <c r="B2054" s="82" t="s">
        <v>2704</v>
      </c>
    </row>
    <row r="2055" spans="2:2" ht="12.75">
      <c r="B2055" s="82" t="s">
        <v>2705</v>
      </c>
    </row>
    <row r="2056" spans="2:2" ht="12.75">
      <c r="B2056" s="82" t="s">
        <v>2706</v>
      </c>
    </row>
    <row r="2057" spans="2:2" ht="12.75">
      <c r="B2057" s="82" t="s">
        <v>2707</v>
      </c>
    </row>
    <row r="2058" spans="2:2" ht="12.75">
      <c r="B2058" s="82" t="s">
        <v>2708</v>
      </c>
    </row>
    <row r="2059" spans="2:2" ht="12.75">
      <c r="B2059" s="82" t="s">
        <v>2709</v>
      </c>
    </row>
    <row r="2060" spans="2:2" ht="12.75">
      <c r="B2060" s="82" t="s">
        <v>2710</v>
      </c>
    </row>
    <row r="2061" spans="2:2" ht="12.75">
      <c r="B2061" s="82" t="s">
        <v>2711</v>
      </c>
    </row>
    <row r="2062" spans="2:2" ht="12.75">
      <c r="B2062" s="82" t="s">
        <v>2712</v>
      </c>
    </row>
    <row r="2063" spans="2:2" ht="12.75">
      <c r="B2063" s="82" t="s">
        <v>2713</v>
      </c>
    </row>
    <row r="2064" spans="2:2" ht="12.75">
      <c r="B2064" s="82" t="s">
        <v>2714</v>
      </c>
    </row>
    <row r="2065" spans="2:2" ht="12.75">
      <c r="B2065" s="82" t="s">
        <v>2715</v>
      </c>
    </row>
    <row r="2066" spans="2:2" ht="12.75">
      <c r="B2066" s="82" t="s">
        <v>2716</v>
      </c>
    </row>
    <row r="2067" spans="2:2" ht="12.75">
      <c r="B2067" s="82" t="s">
        <v>2717</v>
      </c>
    </row>
    <row r="2068" spans="2:2" ht="12.75">
      <c r="B2068" s="82" t="s">
        <v>2718</v>
      </c>
    </row>
    <row r="2069" spans="2:2" ht="12.75">
      <c r="B2069" s="82" t="s">
        <v>2719</v>
      </c>
    </row>
    <row r="2070" spans="2:2" ht="12.75">
      <c r="B2070" s="82" t="s">
        <v>2720</v>
      </c>
    </row>
    <row r="2071" spans="2:2" ht="12.75">
      <c r="B2071" s="82" t="s">
        <v>2721</v>
      </c>
    </row>
    <row r="2072" spans="2:2" ht="12.75">
      <c r="B2072" s="82" t="s">
        <v>2722</v>
      </c>
    </row>
    <row r="2073" spans="2:2" ht="12.75">
      <c r="B2073" s="82" t="s">
        <v>2723</v>
      </c>
    </row>
    <row r="2074" spans="2:2" ht="12.75">
      <c r="B2074" s="82" t="s">
        <v>2724</v>
      </c>
    </row>
    <row r="2075" spans="2:2" ht="12.75">
      <c r="B2075" s="82" t="s">
        <v>2725</v>
      </c>
    </row>
    <row r="2076" spans="2:2" ht="12.75">
      <c r="B2076" s="82" t="s">
        <v>2726</v>
      </c>
    </row>
    <row r="2077" spans="2:2" ht="12.75">
      <c r="B2077" s="82" t="s">
        <v>2727</v>
      </c>
    </row>
    <row r="2078" spans="2:2" ht="12.75">
      <c r="B2078" s="82" t="s">
        <v>2728</v>
      </c>
    </row>
    <row r="2079" spans="2:2" ht="12.75">
      <c r="B2079" s="82" t="s">
        <v>2729</v>
      </c>
    </row>
    <row r="2080" spans="2:2" ht="12.75">
      <c r="B2080" s="82" t="s">
        <v>2730</v>
      </c>
    </row>
    <row r="2081" spans="2:2" ht="12.75">
      <c r="B2081" s="82" t="s">
        <v>2731</v>
      </c>
    </row>
    <row r="2082" spans="2:2" ht="12.75">
      <c r="B2082" s="82" t="s">
        <v>2732</v>
      </c>
    </row>
    <row r="2083" spans="2:2" ht="12.75">
      <c r="B2083" s="82" t="s">
        <v>2733</v>
      </c>
    </row>
    <row r="2084" spans="2:2" ht="12.75">
      <c r="B2084" s="82" t="s">
        <v>2734</v>
      </c>
    </row>
    <row r="2085" spans="2:2" ht="12.75">
      <c r="B2085" s="82" t="s">
        <v>2735</v>
      </c>
    </row>
    <row r="2086" spans="2:2" ht="12.75">
      <c r="B2086" s="82" t="s">
        <v>2736</v>
      </c>
    </row>
    <row r="2087" spans="2:2" ht="12.75">
      <c r="B2087" s="82" t="s">
        <v>2737</v>
      </c>
    </row>
    <row r="2088" spans="2:2" ht="12.75">
      <c r="B2088" s="82" t="s">
        <v>2738</v>
      </c>
    </row>
    <row r="2089" spans="2:2" ht="12.75">
      <c r="B2089" s="82" t="s">
        <v>2739</v>
      </c>
    </row>
    <row r="2090" spans="2:2" ht="12.75">
      <c r="B2090" s="82" t="s">
        <v>2740</v>
      </c>
    </row>
    <row r="2091" spans="2:2" ht="12.75">
      <c r="B2091" s="82" t="s">
        <v>2741</v>
      </c>
    </row>
    <row r="2092" spans="2:2" ht="12.75">
      <c r="B2092" s="82" t="s">
        <v>2742</v>
      </c>
    </row>
    <row r="2093" spans="2:2" ht="12.75">
      <c r="B2093" s="82" t="s">
        <v>2743</v>
      </c>
    </row>
    <row r="2094" spans="2:2" ht="12.75">
      <c r="B2094" s="82" t="s">
        <v>2744</v>
      </c>
    </row>
    <row r="2095" spans="2:2" ht="12.75">
      <c r="B2095" s="82" t="s">
        <v>2745</v>
      </c>
    </row>
    <row r="2096" spans="2:2" ht="12.75">
      <c r="B2096" s="82" t="s">
        <v>2746</v>
      </c>
    </row>
    <row r="2097" spans="2:2" ht="12.75">
      <c r="B2097" s="82" t="s">
        <v>2747</v>
      </c>
    </row>
    <row r="2098" spans="2:2" ht="12.75">
      <c r="B2098" s="82" t="s">
        <v>2748</v>
      </c>
    </row>
    <row r="2099" spans="2:2" ht="12.75">
      <c r="B2099" s="82" t="s">
        <v>2749</v>
      </c>
    </row>
    <row r="2100" spans="2:2" ht="12.75">
      <c r="B2100" s="82" t="s">
        <v>2750</v>
      </c>
    </row>
    <row r="2101" spans="2:2" ht="12.75">
      <c r="B2101" s="82" t="s">
        <v>2751</v>
      </c>
    </row>
    <row r="2102" spans="2:2" ht="12.75">
      <c r="B2102" s="82" t="s">
        <v>2752</v>
      </c>
    </row>
    <row r="2103" spans="2:2" ht="12.75">
      <c r="B2103" s="82" t="s">
        <v>2753</v>
      </c>
    </row>
    <row r="2104" spans="2:2" ht="12.75">
      <c r="B2104" s="82" t="s">
        <v>2754</v>
      </c>
    </row>
    <row r="2105" spans="2:2" ht="12.75">
      <c r="B2105" s="82" t="s">
        <v>2755</v>
      </c>
    </row>
    <row r="2106" spans="2:2" ht="12.75">
      <c r="B2106" s="82" t="s">
        <v>2756</v>
      </c>
    </row>
    <row r="2107" spans="2:2" ht="12.75">
      <c r="B2107" s="82" t="s">
        <v>2757</v>
      </c>
    </row>
    <row r="2108" spans="2:2" ht="12.75">
      <c r="B2108" s="82" t="s">
        <v>2758</v>
      </c>
    </row>
    <row r="2109" spans="2:2" ht="12.75">
      <c r="B2109" s="82" t="s">
        <v>2759</v>
      </c>
    </row>
    <row r="2110" spans="2:2" ht="12.75">
      <c r="B2110" s="82" t="s">
        <v>2760</v>
      </c>
    </row>
    <row r="2111" spans="2:2" ht="12.75">
      <c r="B2111" s="82" t="s">
        <v>2761</v>
      </c>
    </row>
    <row r="2112" spans="2:2" ht="12.75">
      <c r="B2112" s="82" t="s">
        <v>2762</v>
      </c>
    </row>
    <row r="2113" spans="2:2" ht="12.75">
      <c r="B2113" s="82" t="s">
        <v>2763</v>
      </c>
    </row>
    <row r="2114" spans="2:2" ht="12.75">
      <c r="B2114" s="82" t="s">
        <v>2764</v>
      </c>
    </row>
    <row r="2115" spans="2:2" ht="12.75">
      <c r="B2115" s="82" t="s">
        <v>2765</v>
      </c>
    </row>
    <row r="2116" spans="2:2" ht="12.75">
      <c r="B2116" s="82" t="s">
        <v>2766</v>
      </c>
    </row>
    <row r="2117" spans="2:2" ht="12.75">
      <c r="B2117" s="82" t="s">
        <v>2767</v>
      </c>
    </row>
    <row r="2118" spans="2:2" ht="12.75">
      <c r="B2118" s="82" t="s">
        <v>2768</v>
      </c>
    </row>
    <row r="2119" spans="2:2" ht="12.75">
      <c r="B2119" s="82" t="s">
        <v>2769</v>
      </c>
    </row>
    <row r="2120" spans="2:2" ht="12.75">
      <c r="B2120" s="82" t="s">
        <v>2770</v>
      </c>
    </row>
    <row r="2121" spans="2:2" ht="12.75">
      <c r="B2121" s="82" t="s">
        <v>2771</v>
      </c>
    </row>
    <row r="2122" spans="2:2" ht="12.75">
      <c r="B2122" s="82" t="s">
        <v>2772</v>
      </c>
    </row>
    <row r="2123" spans="2:2" ht="12.75">
      <c r="B2123" s="82" t="s">
        <v>2773</v>
      </c>
    </row>
    <row r="2124" spans="2:2" ht="12.75">
      <c r="B2124" s="82" t="s">
        <v>2774</v>
      </c>
    </row>
    <row r="2125" spans="2:2" ht="12.75">
      <c r="B2125" s="82" t="s">
        <v>2775</v>
      </c>
    </row>
    <row r="2126" spans="2:2" ht="12.75">
      <c r="B2126" s="82" t="s">
        <v>2776</v>
      </c>
    </row>
    <row r="2127" spans="2:2" ht="12.75">
      <c r="B2127" s="82" t="s">
        <v>2777</v>
      </c>
    </row>
    <row r="2128" spans="2:2" ht="12.75">
      <c r="B2128" s="82" t="s">
        <v>2778</v>
      </c>
    </row>
    <row r="2129" spans="2:2" ht="12.75">
      <c r="B2129" s="82" t="s">
        <v>2779</v>
      </c>
    </row>
    <row r="2130" spans="2:2" ht="12.75">
      <c r="B2130" s="82" t="s">
        <v>2780</v>
      </c>
    </row>
    <row r="2131" spans="2:2" ht="12.75">
      <c r="B2131" s="82" t="s">
        <v>2781</v>
      </c>
    </row>
    <row r="2132" spans="2:2" ht="12.75">
      <c r="B2132" s="82" t="s">
        <v>2782</v>
      </c>
    </row>
    <row r="2133" spans="2:2" ht="12.75">
      <c r="B2133" s="82" t="s">
        <v>2783</v>
      </c>
    </row>
    <row r="2134" spans="2:2" ht="12.75">
      <c r="B2134" s="82" t="s">
        <v>2784</v>
      </c>
    </row>
    <row r="2135" spans="2:2" ht="12.75">
      <c r="B2135" s="82" t="s">
        <v>2785</v>
      </c>
    </row>
    <row r="2136" spans="2:2" ht="12.75">
      <c r="B2136" s="82" t="s">
        <v>2786</v>
      </c>
    </row>
    <row r="2137" spans="2:2" ht="12.75">
      <c r="B2137" s="82" t="s">
        <v>2787</v>
      </c>
    </row>
    <row r="2138" spans="2:2" ht="12.75">
      <c r="B2138" s="82" t="s">
        <v>2788</v>
      </c>
    </row>
    <row r="2139" spans="2:2" ht="12.75">
      <c r="B2139" s="82" t="s">
        <v>2789</v>
      </c>
    </row>
    <row r="2140" spans="2:2" ht="12.75">
      <c r="B2140" s="82" t="s">
        <v>2790</v>
      </c>
    </row>
    <row r="2141" spans="2:2" ht="12.75">
      <c r="B2141" s="82" t="s">
        <v>2791</v>
      </c>
    </row>
    <row r="2142" spans="2:2" ht="12.75">
      <c r="B2142" s="82" t="s">
        <v>2792</v>
      </c>
    </row>
    <row r="2143" spans="2:2" ht="12.75">
      <c r="B2143" s="82" t="s">
        <v>2793</v>
      </c>
    </row>
    <row r="2144" spans="2:2" ht="12.75">
      <c r="B2144" s="82" t="s">
        <v>2794</v>
      </c>
    </row>
    <row r="2145" spans="2:2" ht="12.75">
      <c r="B2145" s="82" t="s">
        <v>2795</v>
      </c>
    </row>
    <row r="2146" spans="2:2" ht="12.75">
      <c r="B2146" s="82" t="s">
        <v>2796</v>
      </c>
    </row>
    <row r="2147" spans="2:2" ht="12.75">
      <c r="B2147" s="82" t="s">
        <v>2797</v>
      </c>
    </row>
    <row r="2148" spans="2:2" ht="12.75">
      <c r="B2148" s="82" t="s">
        <v>2798</v>
      </c>
    </row>
    <row r="2149" spans="2:2" ht="12.75">
      <c r="B2149" s="82" t="s">
        <v>2799</v>
      </c>
    </row>
    <row r="2150" spans="2:2" ht="12.75">
      <c r="B2150" s="82" t="s">
        <v>2800</v>
      </c>
    </row>
    <row r="2151" spans="2:2" ht="12.75">
      <c r="B2151" s="82" t="s">
        <v>2801</v>
      </c>
    </row>
    <row r="2152" spans="2:2" ht="12.75">
      <c r="B2152" s="82" t="s">
        <v>2802</v>
      </c>
    </row>
    <row r="2153" spans="2:2" ht="12.75">
      <c r="B2153" s="82" t="s">
        <v>2803</v>
      </c>
    </row>
    <row r="2154" spans="2:2" ht="12.75">
      <c r="B2154" s="82" t="s">
        <v>2804</v>
      </c>
    </row>
    <row r="2155" spans="2:2" ht="12.75">
      <c r="B2155" s="82" t="s">
        <v>2805</v>
      </c>
    </row>
    <row r="2156" spans="2:2" ht="12.75">
      <c r="B2156" s="82" t="s">
        <v>2806</v>
      </c>
    </row>
    <row r="2157" spans="2:2" ht="12.75">
      <c r="B2157" s="82" t="s">
        <v>2807</v>
      </c>
    </row>
    <row r="2158" spans="2:2" ht="12.75">
      <c r="B2158" s="82" t="s">
        <v>2808</v>
      </c>
    </row>
    <row r="2159" spans="2:2" ht="12.75">
      <c r="B2159" s="82" t="s">
        <v>2809</v>
      </c>
    </row>
    <row r="2160" spans="2:2" ht="12.75">
      <c r="B2160" s="82" t="s">
        <v>2810</v>
      </c>
    </row>
    <row r="2161" spans="2:2" ht="12.75">
      <c r="B2161" s="82" t="s">
        <v>2811</v>
      </c>
    </row>
    <row r="2162" spans="2:2" ht="12.75">
      <c r="B2162" s="82" t="s">
        <v>2812</v>
      </c>
    </row>
    <row r="2163" spans="2:2" ht="12.75">
      <c r="B2163" s="82" t="s">
        <v>2813</v>
      </c>
    </row>
    <row r="2164" spans="2:2" ht="12.75">
      <c r="B2164" s="82" t="s">
        <v>2814</v>
      </c>
    </row>
    <row r="2165" spans="2:2" ht="12.75">
      <c r="B2165" s="82" t="s">
        <v>2815</v>
      </c>
    </row>
    <row r="2166" spans="2:2" ht="12.75">
      <c r="B2166" s="82" t="s">
        <v>2816</v>
      </c>
    </row>
    <row r="2167" spans="2:2" ht="12.75">
      <c r="B2167" s="82" t="s">
        <v>2817</v>
      </c>
    </row>
    <row r="2168" spans="2:2" ht="12.75">
      <c r="B2168" s="82" t="s">
        <v>2818</v>
      </c>
    </row>
    <row r="2169" spans="2:2" ht="12.75">
      <c r="B2169" s="82" t="s">
        <v>2819</v>
      </c>
    </row>
    <row r="2170" spans="2:2" ht="12.75">
      <c r="B2170" s="82" t="s">
        <v>2820</v>
      </c>
    </row>
    <row r="2171" spans="2:2" ht="12.75">
      <c r="B2171" s="82" t="s">
        <v>2821</v>
      </c>
    </row>
    <row r="2172" spans="2:2" ht="12.75">
      <c r="B2172" s="82" t="s">
        <v>2822</v>
      </c>
    </row>
    <row r="2173" spans="2:2" ht="12.75">
      <c r="B2173" s="82" t="s">
        <v>2823</v>
      </c>
    </row>
    <row r="2174" spans="2:2" ht="12.75">
      <c r="B2174" s="82" t="s">
        <v>2824</v>
      </c>
    </row>
    <row r="2175" spans="2:2" ht="12.75">
      <c r="B2175" s="82" t="s">
        <v>2825</v>
      </c>
    </row>
    <row r="2176" spans="2:2" ht="12.75">
      <c r="B2176" s="82" t="s">
        <v>2826</v>
      </c>
    </row>
    <row r="2177" spans="2:2" ht="12.75">
      <c r="B2177" s="82" t="s">
        <v>2827</v>
      </c>
    </row>
    <row r="2178" spans="2:2" ht="12.75">
      <c r="B2178" s="82" t="s">
        <v>2828</v>
      </c>
    </row>
    <row r="2179" spans="2:2" ht="12.75">
      <c r="B2179" s="82" t="s">
        <v>2829</v>
      </c>
    </row>
    <row r="2180" spans="2:2" ht="12.75">
      <c r="B2180" s="82" t="s">
        <v>2830</v>
      </c>
    </row>
    <row r="2181" spans="2:2" ht="12.75">
      <c r="B2181" s="82" t="s">
        <v>2831</v>
      </c>
    </row>
    <row r="2182" spans="2:2" ht="12.75">
      <c r="B2182" s="82" t="s">
        <v>2832</v>
      </c>
    </row>
    <row r="2183" spans="2:2" ht="12.75">
      <c r="B2183" s="82" t="s">
        <v>2833</v>
      </c>
    </row>
    <row r="2184" spans="2:2" ht="12.75">
      <c r="B2184" s="82" t="s">
        <v>2834</v>
      </c>
    </row>
    <row r="2185" spans="2:2" ht="12.75">
      <c r="B2185" s="82" t="s">
        <v>2835</v>
      </c>
    </row>
    <row r="2186" spans="2:2" ht="12.75">
      <c r="B2186" s="82" t="s">
        <v>2836</v>
      </c>
    </row>
    <row r="2187" spans="2:2" ht="12.75">
      <c r="B2187" s="82" t="s">
        <v>2837</v>
      </c>
    </row>
    <row r="2188" spans="2:2" ht="12.75">
      <c r="B2188" s="82" t="s">
        <v>2838</v>
      </c>
    </row>
    <row r="2189" spans="2:2" ht="12.75">
      <c r="B2189" s="82" t="s">
        <v>2839</v>
      </c>
    </row>
    <row r="2190" spans="2:2" ht="12.75">
      <c r="B2190" s="82" t="s">
        <v>2840</v>
      </c>
    </row>
    <row r="2191" spans="2:2" ht="12.75">
      <c r="B2191" s="82" t="s">
        <v>2841</v>
      </c>
    </row>
    <row r="2192" spans="2:2" ht="12.75">
      <c r="B2192" s="82" t="s">
        <v>2842</v>
      </c>
    </row>
    <row r="2193" spans="2:2" ht="12.75">
      <c r="B2193" s="82" t="s">
        <v>2843</v>
      </c>
    </row>
    <row r="2194" spans="2:2" ht="12.75">
      <c r="B2194" s="82" t="s">
        <v>2844</v>
      </c>
    </row>
    <row r="2195" spans="2:2" ht="12.75">
      <c r="B2195" s="82" t="s">
        <v>2845</v>
      </c>
    </row>
    <row r="2196" spans="2:2" ht="12.75">
      <c r="B2196" s="82" t="s">
        <v>2846</v>
      </c>
    </row>
    <row r="2197" spans="2:2" ht="12.75">
      <c r="B2197" s="82" t="s">
        <v>2847</v>
      </c>
    </row>
    <row r="2198" spans="2:2" ht="12.75">
      <c r="B2198" s="82" t="s">
        <v>2848</v>
      </c>
    </row>
    <row r="2199" spans="2:2" ht="12.75">
      <c r="B2199" s="82" t="s">
        <v>2849</v>
      </c>
    </row>
    <row r="2200" spans="2:2" ht="12.75">
      <c r="B2200" s="82" t="s">
        <v>2850</v>
      </c>
    </row>
    <row r="2201" spans="2:2" ht="12.75">
      <c r="B2201" s="82" t="s">
        <v>2851</v>
      </c>
    </row>
    <row r="2202" spans="2:2" ht="12.75">
      <c r="B2202" s="82" t="s">
        <v>2852</v>
      </c>
    </row>
    <row r="2203" spans="2:2" ht="12.75">
      <c r="B2203" s="82" t="s">
        <v>2853</v>
      </c>
    </row>
    <row r="2204" spans="2:2" ht="12.75">
      <c r="B2204" s="82" t="s">
        <v>2854</v>
      </c>
    </row>
    <row r="2205" spans="2:2" ht="12.75">
      <c r="B2205" s="82" t="s">
        <v>2855</v>
      </c>
    </row>
    <row r="2206" spans="2:2" ht="12.75">
      <c r="B2206" s="82" t="s">
        <v>2856</v>
      </c>
    </row>
    <row r="2207" spans="2:2" ht="12.75">
      <c r="B2207" s="82" t="s">
        <v>2857</v>
      </c>
    </row>
    <row r="2208" spans="2:2" ht="12.75">
      <c r="B2208" s="82" t="s">
        <v>2858</v>
      </c>
    </row>
    <row r="2209" spans="2:2" ht="12.75">
      <c r="B2209" s="82" t="s">
        <v>2859</v>
      </c>
    </row>
    <row r="2210" spans="2:2" ht="12.75">
      <c r="B2210" s="82" t="s">
        <v>2860</v>
      </c>
    </row>
    <row r="2211" spans="2:2" ht="12.75">
      <c r="B2211" s="82" t="s">
        <v>2861</v>
      </c>
    </row>
    <row r="2212" spans="2:2" ht="12.75">
      <c r="B2212" s="82" t="s">
        <v>2862</v>
      </c>
    </row>
    <row r="2213" spans="2:2" ht="12.75">
      <c r="B2213" s="82" t="s">
        <v>2863</v>
      </c>
    </row>
    <row r="2214" spans="2:2" ht="12.75">
      <c r="B2214" s="82" t="s">
        <v>2864</v>
      </c>
    </row>
    <row r="2215" spans="2:2" ht="12.75">
      <c r="B2215" s="82" t="s">
        <v>2865</v>
      </c>
    </row>
    <row r="2216" spans="2:2" ht="12.75">
      <c r="B2216" s="82" t="s">
        <v>2866</v>
      </c>
    </row>
    <row r="2217" spans="2:2" ht="12.75">
      <c r="B2217" s="82" t="s">
        <v>2867</v>
      </c>
    </row>
    <row r="2218" spans="2:2" ht="12.75">
      <c r="B2218" s="82" t="s">
        <v>2868</v>
      </c>
    </row>
    <row r="2219" spans="2:2" ht="12.75">
      <c r="B2219" s="82" t="s">
        <v>2869</v>
      </c>
    </row>
    <row r="2220" spans="2:2" ht="12.75">
      <c r="B2220" s="82" t="s">
        <v>2870</v>
      </c>
    </row>
    <row r="2221" spans="2:2" ht="12.75">
      <c r="B2221" s="82" t="s">
        <v>2871</v>
      </c>
    </row>
    <row r="2222" spans="2:2" ht="12.75">
      <c r="B2222" s="82" t="s">
        <v>2872</v>
      </c>
    </row>
    <row r="2223" spans="2:2" ht="12.75">
      <c r="B2223" s="82" t="s">
        <v>2873</v>
      </c>
    </row>
    <row r="2224" spans="2:2" ht="12.75">
      <c r="B2224" s="82" t="s">
        <v>2874</v>
      </c>
    </row>
    <row r="2225" spans="2:2" ht="12.75">
      <c r="B2225" s="82" t="s">
        <v>2875</v>
      </c>
    </row>
    <row r="2226" spans="2:2" ht="12.75">
      <c r="B2226" s="82" t="s">
        <v>2876</v>
      </c>
    </row>
    <row r="2227" spans="2:2" ht="12.75">
      <c r="B2227" s="82" t="s">
        <v>2877</v>
      </c>
    </row>
    <row r="2228" spans="2:2" ht="12.75">
      <c r="B2228" s="82" t="s">
        <v>2878</v>
      </c>
    </row>
    <row r="2229" spans="2:2" ht="12.75">
      <c r="B2229" s="82" t="s">
        <v>2879</v>
      </c>
    </row>
    <row r="2230" spans="2:2" ht="12.75">
      <c r="B2230" s="82" t="s">
        <v>2880</v>
      </c>
    </row>
    <row r="2231" spans="2:2" ht="12.75">
      <c r="B2231" s="82" t="s">
        <v>2881</v>
      </c>
    </row>
    <row r="2232" spans="2:2" ht="12.75">
      <c r="B2232" s="82" t="s">
        <v>2882</v>
      </c>
    </row>
    <row r="2233" spans="2:2" ht="12.75">
      <c r="B2233" s="82" t="s">
        <v>2883</v>
      </c>
    </row>
    <row r="2234" spans="2:2" ht="12.75">
      <c r="B2234" s="82" t="s">
        <v>2884</v>
      </c>
    </row>
    <row r="2235" spans="2:2" ht="12.75">
      <c r="B2235" s="82" t="s">
        <v>2885</v>
      </c>
    </row>
    <row r="2236" spans="2:2" ht="12.75">
      <c r="B2236" s="82" t="s">
        <v>2886</v>
      </c>
    </row>
    <row r="2237" spans="2:2" ht="12.75">
      <c r="B2237" s="82" t="s">
        <v>2887</v>
      </c>
    </row>
    <row r="2238" spans="2:2" ht="12.75">
      <c r="B2238" s="82" t="s">
        <v>2888</v>
      </c>
    </row>
    <row r="2239" spans="2:2" ht="12.75">
      <c r="B2239" s="82" t="s">
        <v>2889</v>
      </c>
    </row>
    <row r="2240" spans="2:2" ht="12.75">
      <c r="B2240" s="82" t="s">
        <v>2890</v>
      </c>
    </row>
    <row r="2241" spans="2:2" ht="12.75">
      <c r="B2241" s="82" t="s">
        <v>2891</v>
      </c>
    </row>
    <row r="2242" spans="2:2" ht="12.75">
      <c r="B2242" s="82" t="s">
        <v>2892</v>
      </c>
    </row>
    <row r="2243" spans="2:2" ht="12.75">
      <c r="B2243" s="82" t="s">
        <v>2893</v>
      </c>
    </row>
    <row r="2244" spans="2:2" ht="12.75">
      <c r="B2244" s="82" t="s">
        <v>2894</v>
      </c>
    </row>
    <row r="2245" spans="2:2" ht="12.75">
      <c r="B2245" s="82" t="s">
        <v>2895</v>
      </c>
    </row>
    <row r="2246" spans="2:2" ht="12.75">
      <c r="B2246" s="82" t="s">
        <v>2896</v>
      </c>
    </row>
    <row r="2247" spans="2:2" ht="12.75">
      <c r="B2247" s="82" t="s">
        <v>2897</v>
      </c>
    </row>
    <row r="2248" spans="2:2" ht="12.75">
      <c r="B2248" s="82" t="s">
        <v>2898</v>
      </c>
    </row>
    <row r="2249" spans="2:2" ht="12.75">
      <c r="B2249" s="82" t="s">
        <v>2899</v>
      </c>
    </row>
    <row r="2250" spans="2:2" ht="12.75">
      <c r="B2250" s="82" t="s">
        <v>2900</v>
      </c>
    </row>
    <row r="2251" spans="2:2" ht="12.75">
      <c r="B2251" s="82" t="s">
        <v>2901</v>
      </c>
    </row>
    <row r="2252" spans="2:2" ht="12.75">
      <c r="B2252" s="82" t="s">
        <v>2902</v>
      </c>
    </row>
    <row r="2253" spans="2:2" ht="12.75">
      <c r="B2253" s="82" t="s">
        <v>2903</v>
      </c>
    </row>
    <row r="2254" spans="2:2" ht="12.75">
      <c r="B2254" s="82" t="s">
        <v>2904</v>
      </c>
    </row>
    <row r="2255" spans="2:2" ht="12.75">
      <c r="B2255" s="82" t="s">
        <v>2905</v>
      </c>
    </row>
    <row r="2256" spans="2:2" ht="12.75">
      <c r="B2256" s="82" t="s">
        <v>2906</v>
      </c>
    </row>
    <row r="2257" spans="2:2" ht="12.75">
      <c r="B2257" s="82" t="s">
        <v>2907</v>
      </c>
    </row>
    <row r="2258" spans="2:2" ht="12.75">
      <c r="B2258" s="82" t="s">
        <v>2908</v>
      </c>
    </row>
    <row r="2259" spans="2:2" ht="12.75">
      <c r="B2259" s="82" t="s">
        <v>2909</v>
      </c>
    </row>
    <row r="2260" spans="2:2" ht="12.75">
      <c r="B2260" s="82" t="s">
        <v>2910</v>
      </c>
    </row>
    <row r="2261" spans="2:2" ht="12.75">
      <c r="B2261" s="82" t="s">
        <v>2911</v>
      </c>
    </row>
    <row r="2262" spans="2:2" ht="12.75">
      <c r="B2262" s="82" t="s">
        <v>2912</v>
      </c>
    </row>
    <row r="2263" spans="2:2" ht="12.75">
      <c r="B2263" s="82" t="s">
        <v>2913</v>
      </c>
    </row>
    <row r="2264" spans="2:2" ht="12.75">
      <c r="B2264" s="82" t="s">
        <v>2914</v>
      </c>
    </row>
    <row r="2265" spans="2:2" ht="12.75">
      <c r="B2265" s="82" t="s">
        <v>2915</v>
      </c>
    </row>
    <row r="2266" spans="2:2" ht="12.75">
      <c r="B2266" s="82" t="s">
        <v>2916</v>
      </c>
    </row>
    <row r="2267" spans="2:2" ht="12.75">
      <c r="B2267" s="82" t="s">
        <v>2917</v>
      </c>
    </row>
    <row r="2268" spans="2:2" ht="12.75">
      <c r="B2268" s="82" t="s">
        <v>2918</v>
      </c>
    </row>
    <row r="2269" spans="2:2" ht="12.75">
      <c r="B2269" s="82" t="s">
        <v>2919</v>
      </c>
    </row>
    <row r="2270" spans="2:2" ht="12.75">
      <c r="B2270" s="82" t="s">
        <v>2920</v>
      </c>
    </row>
    <row r="2271" spans="2:2" ht="12.75">
      <c r="B2271" s="82" t="s">
        <v>2921</v>
      </c>
    </row>
    <row r="2272" spans="2:2" ht="12.75">
      <c r="B2272" s="82" t="s">
        <v>2922</v>
      </c>
    </row>
    <row r="2273" spans="2:2" ht="12.75">
      <c r="B2273" s="82" t="s">
        <v>2923</v>
      </c>
    </row>
    <row r="2274" spans="2:2" ht="12.75">
      <c r="B2274" s="82" t="s">
        <v>2924</v>
      </c>
    </row>
    <row r="2275" spans="2:2" ht="12.75">
      <c r="B2275" s="82" t="s">
        <v>2925</v>
      </c>
    </row>
    <row r="2276" spans="2:2" ht="12.75">
      <c r="B2276" s="82" t="s">
        <v>2926</v>
      </c>
    </row>
    <row r="2277" spans="2:2" ht="12.75">
      <c r="B2277" s="82" t="s">
        <v>2927</v>
      </c>
    </row>
    <row r="2278" spans="2:2" ht="12.75">
      <c r="B2278" s="82" t="s">
        <v>2928</v>
      </c>
    </row>
    <row r="2279" spans="2:2" ht="12.75">
      <c r="B2279" s="82" t="s">
        <v>2929</v>
      </c>
    </row>
    <row r="2280" spans="2:2" ht="12.75">
      <c r="B2280" s="82" t="s">
        <v>2930</v>
      </c>
    </row>
    <row r="2281" spans="2:2" ht="12.75">
      <c r="B2281" s="82" t="s">
        <v>2931</v>
      </c>
    </row>
    <row r="2282" spans="2:2" ht="12.75">
      <c r="B2282" s="82" t="s">
        <v>2932</v>
      </c>
    </row>
    <row r="2283" spans="2:2" ht="12.75">
      <c r="B2283" s="82" t="s">
        <v>2933</v>
      </c>
    </row>
    <row r="2284" spans="2:2" ht="12.75">
      <c r="B2284" s="82" t="s">
        <v>2934</v>
      </c>
    </row>
    <row r="2285" spans="2:2" ht="12.75">
      <c r="B2285" s="82" t="s">
        <v>2935</v>
      </c>
    </row>
    <row r="2286" spans="2:2" ht="12.75">
      <c r="B2286" s="82" t="s">
        <v>2936</v>
      </c>
    </row>
    <row r="2287" spans="2:2" ht="12.75">
      <c r="B2287" s="82" t="s">
        <v>2937</v>
      </c>
    </row>
    <row r="2288" spans="2:2" ht="12.75">
      <c r="B2288" s="82" t="s">
        <v>2938</v>
      </c>
    </row>
    <row r="2289" spans="2:2" ht="12.75">
      <c r="B2289" s="82" t="s">
        <v>2939</v>
      </c>
    </row>
    <row r="2290" spans="2:2" ht="12.75">
      <c r="B2290" s="82" t="s">
        <v>2940</v>
      </c>
    </row>
    <row r="2291" spans="2:2" ht="12.75">
      <c r="B2291" s="82" t="s">
        <v>2941</v>
      </c>
    </row>
    <row r="2292" spans="2:2" ht="12.75">
      <c r="B2292" s="82" t="s">
        <v>2942</v>
      </c>
    </row>
    <row r="2293" spans="2:2" ht="12.75">
      <c r="B2293" s="82" t="s">
        <v>2943</v>
      </c>
    </row>
    <row r="2294" spans="2:2" ht="12.75">
      <c r="B2294" s="82" t="s">
        <v>2944</v>
      </c>
    </row>
    <row r="2295" spans="2:2" ht="12.75">
      <c r="B2295" s="82" t="s">
        <v>2945</v>
      </c>
    </row>
    <row r="2296" spans="2:2" ht="12.75">
      <c r="B2296" s="82" t="s">
        <v>2946</v>
      </c>
    </row>
    <row r="2297" spans="2:2" ht="12.75">
      <c r="B2297" s="82" t="s">
        <v>2947</v>
      </c>
    </row>
    <row r="2298" spans="2:2" ht="12.75">
      <c r="B2298" s="82" t="s">
        <v>2948</v>
      </c>
    </row>
    <row r="2299" spans="2:2" ht="12.75">
      <c r="B2299" s="82" t="s">
        <v>2949</v>
      </c>
    </row>
    <row r="2300" spans="2:2" ht="12.75">
      <c r="B2300" s="82" t="s">
        <v>2950</v>
      </c>
    </row>
    <row r="2301" spans="2:2" ht="12.75">
      <c r="B2301" s="82" t="s">
        <v>2951</v>
      </c>
    </row>
    <row r="2302" spans="2:2" ht="12.75">
      <c r="B2302" s="82" t="s">
        <v>2952</v>
      </c>
    </row>
    <row r="2303" spans="2:2" ht="12.75">
      <c r="B2303" s="82" t="s">
        <v>2953</v>
      </c>
    </row>
    <row r="2304" spans="2:2" ht="12.75">
      <c r="B2304" s="82" t="s">
        <v>2954</v>
      </c>
    </row>
    <row r="2305" spans="2:2" ht="12.75">
      <c r="B2305" s="82" t="s">
        <v>2955</v>
      </c>
    </row>
    <row r="2306" spans="2:2" ht="12.75">
      <c r="B2306" s="82" t="s">
        <v>2956</v>
      </c>
    </row>
    <row r="2307" spans="2:2" ht="12.75">
      <c r="B2307" s="82" t="s">
        <v>2957</v>
      </c>
    </row>
    <row r="2308" spans="2:2" ht="12.75">
      <c r="B2308" s="82" t="s">
        <v>2958</v>
      </c>
    </row>
    <row r="2309" spans="2:2" ht="12.75">
      <c r="B2309" s="82" t="s">
        <v>2959</v>
      </c>
    </row>
    <row r="2310" spans="2:2" ht="12.75">
      <c r="B2310" s="82" t="s">
        <v>2960</v>
      </c>
    </row>
    <row r="2311" spans="2:2" ht="12.75">
      <c r="B2311" s="82" t="s">
        <v>2961</v>
      </c>
    </row>
    <row r="2312" spans="2:2" ht="12.75">
      <c r="B2312" s="82" t="s">
        <v>2962</v>
      </c>
    </row>
    <row r="2313" spans="2:2" ht="12.75">
      <c r="B2313" s="82" t="s">
        <v>2963</v>
      </c>
    </row>
    <row r="2314" spans="2:2" ht="12.75">
      <c r="B2314" s="82" t="s">
        <v>2964</v>
      </c>
    </row>
    <row r="2315" spans="2:2" ht="12.75">
      <c r="B2315" s="82" t="s">
        <v>2965</v>
      </c>
    </row>
    <row r="2316" spans="2:2" ht="12.75">
      <c r="B2316" s="82" t="s">
        <v>2966</v>
      </c>
    </row>
    <row r="2317" spans="2:2" ht="12.75">
      <c r="B2317" s="82" t="s">
        <v>2967</v>
      </c>
    </row>
    <row r="2318" spans="2:2" ht="12.75">
      <c r="B2318" s="82" t="s">
        <v>2968</v>
      </c>
    </row>
    <row r="2319" spans="2:2" ht="12.75">
      <c r="B2319" s="82" t="s">
        <v>2969</v>
      </c>
    </row>
    <row r="2320" spans="2:2" ht="12.75">
      <c r="B2320" s="82" t="s">
        <v>2970</v>
      </c>
    </row>
    <row r="2321" spans="2:2" ht="12.75">
      <c r="B2321" s="82" t="s">
        <v>2971</v>
      </c>
    </row>
    <row r="2322" spans="2:2" ht="12.75">
      <c r="B2322" s="82" t="s">
        <v>2972</v>
      </c>
    </row>
    <row r="2323" spans="2:2" ht="12.75">
      <c r="B2323" s="82" t="s">
        <v>2973</v>
      </c>
    </row>
    <row r="2324" spans="2:2" ht="12.75">
      <c r="B2324" s="82" t="s">
        <v>2974</v>
      </c>
    </row>
    <row r="2325" spans="2:2" ht="12.75">
      <c r="B2325" s="82" t="s">
        <v>2975</v>
      </c>
    </row>
    <row r="2326" spans="2:2" ht="12.75">
      <c r="B2326" s="82" t="s">
        <v>2976</v>
      </c>
    </row>
    <row r="2327" spans="2:2" ht="12.75">
      <c r="B2327" s="82" t="s">
        <v>2977</v>
      </c>
    </row>
    <row r="2328" spans="2:2" ht="12.75">
      <c r="B2328" s="82" t="s">
        <v>2978</v>
      </c>
    </row>
    <row r="2329" spans="2:2" ht="12.75">
      <c r="B2329" s="82" t="s">
        <v>2979</v>
      </c>
    </row>
    <row r="2330" spans="2:2" ht="12.75">
      <c r="B2330" s="82" t="s">
        <v>2980</v>
      </c>
    </row>
    <row r="2331" spans="2:2" ht="12.75">
      <c r="B2331" s="82" t="s">
        <v>2981</v>
      </c>
    </row>
    <row r="2332" spans="2:2" ht="12.75">
      <c r="B2332" s="82" t="s">
        <v>2982</v>
      </c>
    </row>
    <row r="2333" spans="2:2" ht="12.75">
      <c r="B2333" s="82" t="s">
        <v>2983</v>
      </c>
    </row>
    <row r="2334" spans="2:2" ht="12.75">
      <c r="B2334" s="82" t="s">
        <v>2984</v>
      </c>
    </row>
    <row r="2335" spans="2:2" ht="12.75">
      <c r="B2335" s="82" t="s">
        <v>2985</v>
      </c>
    </row>
    <row r="2336" spans="2:2" ht="12.75">
      <c r="B2336" s="82" t="s">
        <v>2986</v>
      </c>
    </row>
    <row r="2337" spans="2:2" ht="12.75">
      <c r="B2337" s="82" t="s">
        <v>2987</v>
      </c>
    </row>
    <row r="2338" spans="2:2" ht="12.75">
      <c r="B2338" s="82" t="s">
        <v>2988</v>
      </c>
    </row>
    <row r="2339" spans="2:2" ht="12.75">
      <c r="B2339" s="82" t="s">
        <v>2989</v>
      </c>
    </row>
    <row r="2340" spans="2:2" ht="12.75">
      <c r="B2340" s="82" t="s">
        <v>2990</v>
      </c>
    </row>
    <row r="2341" spans="2:2" ht="12.75">
      <c r="B2341" s="82" t="s">
        <v>2991</v>
      </c>
    </row>
    <row r="2342" spans="2:2" ht="12.75">
      <c r="B2342" s="82" t="s">
        <v>2992</v>
      </c>
    </row>
    <row r="2343" spans="2:2" ht="12.75">
      <c r="B2343" s="82" t="s">
        <v>2993</v>
      </c>
    </row>
    <row r="2344" spans="2:2" ht="12.75">
      <c r="B2344" s="82" t="s">
        <v>2994</v>
      </c>
    </row>
    <row r="2345" spans="2:2" ht="12.75">
      <c r="B2345" s="82" t="s">
        <v>2995</v>
      </c>
    </row>
    <row r="2346" spans="2:2" ht="12.75">
      <c r="B2346" s="82" t="s">
        <v>2996</v>
      </c>
    </row>
    <row r="2347" spans="2:2" ht="12.75">
      <c r="B2347" s="82" t="s">
        <v>2997</v>
      </c>
    </row>
    <row r="2348" spans="2:2" ht="12.75">
      <c r="B2348" s="82" t="s">
        <v>2998</v>
      </c>
    </row>
    <row r="2349" spans="2:2" ht="12.75">
      <c r="B2349" s="82" t="s">
        <v>2999</v>
      </c>
    </row>
    <row r="2350" spans="2:2" ht="12.75">
      <c r="B2350" s="82" t="s">
        <v>3000</v>
      </c>
    </row>
    <row r="2351" spans="2:2" ht="12.75">
      <c r="B2351" s="82" t="s">
        <v>3001</v>
      </c>
    </row>
    <row r="2352" spans="2:2" ht="12.75">
      <c r="B2352" s="82" t="s">
        <v>3002</v>
      </c>
    </row>
    <row r="2353" spans="2:2" ht="12.75">
      <c r="B2353" s="82" t="s">
        <v>3003</v>
      </c>
    </row>
    <row r="2354" spans="2:2" ht="12.75">
      <c r="B2354" s="82" t="s">
        <v>3004</v>
      </c>
    </row>
    <row r="2355" spans="2:2" ht="12.75">
      <c r="B2355" s="82" t="s">
        <v>3005</v>
      </c>
    </row>
    <row r="2356" spans="2:2" ht="12.75">
      <c r="B2356" s="82" t="s">
        <v>3006</v>
      </c>
    </row>
    <row r="2357" spans="2:2" ht="12.75">
      <c r="B2357" s="82" t="s">
        <v>3007</v>
      </c>
    </row>
    <row r="2358" spans="2:2" ht="12.75">
      <c r="B2358" s="82" t="s">
        <v>3008</v>
      </c>
    </row>
    <row r="2359" spans="2:2" ht="12.75">
      <c r="B2359" s="82" t="s">
        <v>3009</v>
      </c>
    </row>
    <row r="2360" spans="2:2" ht="12.75">
      <c r="B2360" s="82" t="s">
        <v>3010</v>
      </c>
    </row>
    <row r="2361" spans="2:2" ht="12.75">
      <c r="B2361" s="82" t="s">
        <v>3011</v>
      </c>
    </row>
    <row r="2362" spans="2:2" ht="12.75">
      <c r="B2362" s="82" t="s">
        <v>3012</v>
      </c>
    </row>
    <row r="2363" spans="2:2" ht="12.75">
      <c r="B2363" s="82" t="s">
        <v>3013</v>
      </c>
    </row>
    <row r="2364" spans="2:2" ht="12.75">
      <c r="B2364" s="82" t="s">
        <v>3014</v>
      </c>
    </row>
    <row r="2365" spans="2:2" ht="12.75">
      <c r="B2365" s="82" t="s">
        <v>3015</v>
      </c>
    </row>
    <row r="2366" spans="2:2" ht="12.75">
      <c r="B2366" s="82" t="s">
        <v>3016</v>
      </c>
    </row>
    <row r="2367" spans="2:2" ht="12.75">
      <c r="B2367" s="82" t="s">
        <v>3017</v>
      </c>
    </row>
    <row r="2368" spans="2:2" ht="12.75">
      <c r="B2368" s="82" t="s">
        <v>3018</v>
      </c>
    </row>
    <row r="2369" spans="2:2" ht="12.75">
      <c r="B2369" s="82" t="s">
        <v>3019</v>
      </c>
    </row>
    <row r="2370" spans="2:2" ht="12.75">
      <c r="B2370" s="82" t="s">
        <v>3020</v>
      </c>
    </row>
    <row r="2371" spans="2:2" ht="12.75">
      <c r="B2371" s="82" t="s">
        <v>3021</v>
      </c>
    </row>
    <row r="2372" spans="2:2" ht="12.75">
      <c r="B2372" s="82" t="s">
        <v>3022</v>
      </c>
    </row>
    <row r="2373" spans="2:2" ht="12.75">
      <c r="B2373" s="82" t="s">
        <v>3023</v>
      </c>
    </row>
    <row r="2374" spans="2:2" ht="12.75">
      <c r="B2374" s="82" t="s">
        <v>3024</v>
      </c>
    </row>
    <row r="2375" spans="2:2" ht="12.75">
      <c r="B2375" s="82" t="s">
        <v>3025</v>
      </c>
    </row>
    <row r="2376" spans="2:2" ht="12.75">
      <c r="B2376" s="82" t="s">
        <v>3026</v>
      </c>
    </row>
    <row r="2377" spans="2:2" ht="12.75">
      <c r="B2377" s="82" t="s">
        <v>3027</v>
      </c>
    </row>
    <row r="2378" spans="2:2" ht="12.75">
      <c r="B2378" s="82" t="s">
        <v>3028</v>
      </c>
    </row>
    <row r="2379" spans="2:2" ht="12.75">
      <c r="B2379" s="82" t="s">
        <v>3029</v>
      </c>
    </row>
    <row r="2380" spans="2:2" ht="12.75">
      <c r="B2380" s="82" t="s">
        <v>3030</v>
      </c>
    </row>
    <row r="2381" spans="2:2" ht="12.75">
      <c r="B2381" s="82" t="s">
        <v>3031</v>
      </c>
    </row>
    <row r="2382" spans="2:2" ht="12.75">
      <c r="B2382" s="82" t="s">
        <v>3032</v>
      </c>
    </row>
    <row r="2383" spans="2:2" ht="12.75">
      <c r="B2383" s="82" t="s">
        <v>3033</v>
      </c>
    </row>
    <row r="2384" spans="2:2" ht="12.75">
      <c r="B2384" s="82" t="s">
        <v>3034</v>
      </c>
    </row>
    <row r="2385" spans="2:2" ht="12.75">
      <c r="B2385" s="82" t="s">
        <v>3035</v>
      </c>
    </row>
    <row r="2386" spans="2:2" ht="12.75">
      <c r="B2386" s="82" t="s">
        <v>3036</v>
      </c>
    </row>
    <row r="2387" spans="2:2" ht="12.75">
      <c r="B2387" s="82" t="s">
        <v>3037</v>
      </c>
    </row>
    <row r="2388" spans="2:2" ht="12.75">
      <c r="B2388" s="82" t="s">
        <v>3038</v>
      </c>
    </row>
    <row r="2389" spans="2:2" ht="12.75">
      <c r="B2389" s="82" t="s">
        <v>3039</v>
      </c>
    </row>
    <row r="2390" spans="2:2" ht="12.75">
      <c r="B2390" s="82" t="s">
        <v>3040</v>
      </c>
    </row>
    <row r="2391" spans="2:2" ht="12.75">
      <c r="B2391" s="82" t="s">
        <v>3041</v>
      </c>
    </row>
    <row r="2392" spans="2:2" ht="12.75">
      <c r="B2392" s="82" t="s">
        <v>3042</v>
      </c>
    </row>
    <row r="2393" spans="2:2" ht="12.75">
      <c r="B2393" s="82" t="s">
        <v>3043</v>
      </c>
    </row>
    <row r="2394" spans="2:2" ht="12.75">
      <c r="B2394" s="82" t="s">
        <v>3044</v>
      </c>
    </row>
    <row r="2395" spans="2:2" ht="12.75">
      <c r="B2395" s="82" t="s">
        <v>3045</v>
      </c>
    </row>
    <row r="2396" spans="2:2" ht="12.75">
      <c r="B2396" s="82" t="s">
        <v>3046</v>
      </c>
    </row>
    <row r="2397" spans="2:2" ht="12.75">
      <c r="B2397" s="82" t="s">
        <v>3047</v>
      </c>
    </row>
    <row r="2398" spans="2:2" ht="12.75">
      <c r="B2398" s="82" t="s">
        <v>3048</v>
      </c>
    </row>
    <row r="2399" spans="2:2" ht="12.75">
      <c r="B2399" s="82" t="s">
        <v>3049</v>
      </c>
    </row>
    <row r="2400" spans="2:2" ht="12.75">
      <c r="B2400" s="82" t="s">
        <v>3050</v>
      </c>
    </row>
    <row r="2401" spans="2:2" ht="12.75">
      <c r="B2401" s="82" t="s">
        <v>3051</v>
      </c>
    </row>
    <row r="2402" spans="2:2" ht="12.75">
      <c r="B2402" s="82" t="s">
        <v>3052</v>
      </c>
    </row>
    <row r="2403" spans="2:2" ht="12.75">
      <c r="B2403" s="82" t="s">
        <v>3053</v>
      </c>
    </row>
    <row r="2404" spans="2:2" ht="12.75">
      <c r="B2404" s="82" t="s">
        <v>3054</v>
      </c>
    </row>
    <row r="2405" spans="2:2" ht="12.75">
      <c r="B2405" s="82" t="s">
        <v>3055</v>
      </c>
    </row>
    <row r="2406" spans="2:2" ht="12.75">
      <c r="B2406" s="82" t="s">
        <v>3056</v>
      </c>
    </row>
    <row r="2407" spans="2:2" ht="12.75">
      <c r="B2407" s="82" t="s">
        <v>3057</v>
      </c>
    </row>
    <row r="2408" spans="2:2" ht="12.75">
      <c r="B2408" s="82" t="s">
        <v>3058</v>
      </c>
    </row>
    <row r="2409" spans="2:2" ht="12.75">
      <c r="B2409" s="82" t="s">
        <v>3059</v>
      </c>
    </row>
    <row r="2410" spans="2:2" ht="12.75">
      <c r="B2410" s="82" t="s">
        <v>3060</v>
      </c>
    </row>
    <row r="2411" spans="2:2" ht="12.75">
      <c r="B2411" s="82" t="s">
        <v>3061</v>
      </c>
    </row>
    <row r="2412" spans="2:2" ht="12.75">
      <c r="B2412" s="82" t="s">
        <v>3062</v>
      </c>
    </row>
    <row r="2413" spans="2:2" ht="12.75">
      <c r="B2413" s="82" t="s">
        <v>3063</v>
      </c>
    </row>
    <row r="2414" spans="2:2" ht="12.75">
      <c r="B2414" s="82" t="s">
        <v>3064</v>
      </c>
    </row>
    <row r="2415" spans="2:2" ht="12.75">
      <c r="B2415" s="82" t="s">
        <v>3065</v>
      </c>
    </row>
    <row r="2416" spans="2:2" ht="12.75">
      <c r="B2416" s="82" t="s">
        <v>3066</v>
      </c>
    </row>
    <row r="2417" spans="2:2" ht="12.75">
      <c r="B2417" s="82" t="s">
        <v>3067</v>
      </c>
    </row>
    <row r="2418" spans="2:2" ht="12.75">
      <c r="B2418" s="82" t="s">
        <v>3068</v>
      </c>
    </row>
    <row r="2419" spans="2:2" ht="12.75">
      <c r="B2419" s="82" t="s">
        <v>3069</v>
      </c>
    </row>
    <row r="2420" spans="2:2" ht="12.75">
      <c r="B2420" s="82" t="s">
        <v>3070</v>
      </c>
    </row>
    <row r="2421" spans="2:2" ht="12.75">
      <c r="B2421" s="82" t="s">
        <v>3071</v>
      </c>
    </row>
    <row r="2422" spans="2:2" ht="12.75">
      <c r="B2422" s="82" t="s">
        <v>3072</v>
      </c>
    </row>
    <row r="2423" spans="2:2" ht="12.75">
      <c r="B2423" s="82" t="s">
        <v>3073</v>
      </c>
    </row>
    <row r="2424" spans="2:2" ht="12.75">
      <c r="B2424" s="82" t="s">
        <v>3074</v>
      </c>
    </row>
    <row r="2425" spans="2:2" ht="12.75">
      <c r="B2425" s="82" t="s">
        <v>3075</v>
      </c>
    </row>
    <row r="2426" spans="2:2" ht="12.75">
      <c r="B2426" s="82" t="s">
        <v>3076</v>
      </c>
    </row>
    <row r="2427" spans="2:2" ht="12.75">
      <c r="B2427" s="82" t="s">
        <v>3077</v>
      </c>
    </row>
    <row r="2428" spans="2:2" ht="12.75">
      <c r="B2428" s="82" t="s">
        <v>3078</v>
      </c>
    </row>
    <row r="2429" spans="2:2" ht="12.75">
      <c r="B2429" s="82" t="s">
        <v>3079</v>
      </c>
    </row>
    <row r="2430" spans="2:2" ht="12.75">
      <c r="B2430" s="82" t="s">
        <v>3080</v>
      </c>
    </row>
    <row r="2431" spans="2:2" ht="12.75">
      <c r="B2431" s="82" t="s">
        <v>3081</v>
      </c>
    </row>
    <row r="2432" spans="2:2" ht="12.75">
      <c r="B2432" s="82" t="s">
        <v>3082</v>
      </c>
    </row>
    <row r="2433" spans="2:2" ht="12.75">
      <c r="B2433" s="82" t="s">
        <v>3083</v>
      </c>
    </row>
    <row r="2434" spans="2:2" ht="12.75">
      <c r="B2434" s="82" t="s">
        <v>3084</v>
      </c>
    </row>
    <row r="2435" spans="2:2" ht="12.75">
      <c r="B2435" s="82" t="s">
        <v>3085</v>
      </c>
    </row>
    <row r="2436" spans="2:2" ht="12.75">
      <c r="B2436" s="82" t="s">
        <v>3086</v>
      </c>
    </row>
    <row r="2437" spans="2:2" ht="12.75">
      <c r="B2437" s="82" t="s">
        <v>3087</v>
      </c>
    </row>
    <row r="2438" spans="2:2" ht="12.75">
      <c r="B2438" s="82" t="s">
        <v>3088</v>
      </c>
    </row>
    <row r="2439" spans="2:2" ht="12.75">
      <c r="B2439" s="82" t="s">
        <v>3089</v>
      </c>
    </row>
    <row r="2440" spans="2:2" ht="12.75">
      <c r="B2440" s="82" t="s">
        <v>3090</v>
      </c>
    </row>
    <row r="2441" spans="2:2" ht="12.75">
      <c r="B2441" s="82" t="s">
        <v>3091</v>
      </c>
    </row>
    <row r="2442" spans="2:2" ht="12.75">
      <c r="B2442" s="82" t="s">
        <v>3092</v>
      </c>
    </row>
    <row r="2443" spans="2:2" ht="12.75">
      <c r="B2443" s="82" t="s">
        <v>3093</v>
      </c>
    </row>
    <row r="2444" spans="2:2" ht="12.75">
      <c r="B2444" s="82" t="s">
        <v>3094</v>
      </c>
    </row>
    <row r="2445" spans="2:2" ht="12.75">
      <c r="B2445" s="82" t="s">
        <v>3095</v>
      </c>
    </row>
    <row r="2446" spans="2:2" ht="12.75">
      <c r="B2446" s="82" t="s">
        <v>3096</v>
      </c>
    </row>
    <row r="2447" spans="2:2" ht="12.75">
      <c r="B2447" s="82" t="s">
        <v>3097</v>
      </c>
    </row>
    <row r="2448" spans="2:2" ht="12.75">
      <c r="B2448" s="82" t="s">
        <v>3098</v>
      </c>
    </row>
    <row r="2449" spans="2:2" ht="12.75">
      <c r="B2449" s="82" t="s">
        <v>3099</v>
      </c>
    </row>
    <row r="2450" spans="2:2" ht="12.75">
      <c r="B2450" s="82" t="s">
        <v>3100</v>
      </c>
    </row>
    <row r="2451" spans="2:2" ht="12.75">
      <c r="B2451" s="82" t="s">
        <v>3101</v>
      </c>
    </row>
    <row r="2452" spans="2:2" ht="12.75">
      <c r="B2452" s="82" t="s">
        <v>3102</v>
      </c>
    </row>
    <row r="2453" spans="2:2" ht="12.75">
      <c r="B2453" s="82" t="s">
        <v>3103</v>
      </c>
    </row>
    <row r="2454" spans="2:2" ht="12.75">
      <c r="B2454" s="82" t="s">
        <v>3104</v>
      </c>
    </row>
    <row r="2455" spans="2:2" ht="12.75">
      <c r="B2455" s="82" t="s">
        <v>3105</v>
      </c>
    </row>
    <row r="2456" spans="2:2" ht="12.75">
      <c r="B2456" s="82" t="s">
        <v>3106</v>
      </c>
    </row>
    <row r="2457" spans="2:2" ht="12.75">
      <c r="B2457" s="82" t="s">
        <v>3107</v>
      </c>
    </row>
    <row r="2458" spans="2:2" ht="12.75">
      <c r="B2458" s="82" t="s">
        <v>3108</v>
      </c>
    </row>
    <row r="2459" spans="2:2" ht="12.75">
      <c r="B2459" s="82" t="s">
        <v>3109</v>
      </c>
    </row>
    <row r="2460" spans="2:2" ht="12.75">
      <c r="B2460" s="82" t="s">
        <v>3110</v>
      </c>
    </row>
    <row r="2461" spans="2:2" ht="12.75">
      <c r="B2461" s="82" t="s">
        <v>3111</v>
      </c>
    </row>
    <row r="2462" spans="2:2" ht="12.75">
      <c r="B2462" s="82" t="s">
        <v>3112</v>
      </c>
    </row>
    <row r="2463" spans="2:2" ht="12.75">
      <c r="B2463" s="82" t="s">
        <v>3113</v>
      </c>
    </row>
    <row r="2464" spans="2:2" ht="12.75">
      <c r="B2464" s="82" t="s">
        <v>3114</v>
      </c>
    </row>
    <row r="2465" spans="2:2" ht="12.75">
      <c r="B2465" s="82" t="s">
        <v>3115</v>
      </c>
    </row>
    <row r="2466" spans="2:2" ht="12.75">
      <c r="B2466" s="82" t="s">
        <v>3116</v>
      </c>
    </row>
    <row r="2467" spans="2:2" ht="12.75">
      <c r="B2467" s="82" t="s">
        <v>3117</v>
      </c>
    </row>
    <row r="2468" spans="2:2" ht="12.75">
      <c r="B2468" s="82" t="s">
        <v>3118</v>
      </c>
    </row>
    <row r="2469" spans="2:2" ht="12.75">
      <c r="B2469" s="82" t="s">
        <v>3119</v>
      </c>
    </row>
    <row r="2470" spans="2:2" ht="12.75">
      <c r="B2470" s="82" t="s">
        <v>3120</v>
      </c>
    </row>
    <row r="2471" spans="2:2" ht="12.75">
      <c r="B2471" s="82" t="s">
        <v>3121</v>
      </c>
    </row>
    <row r="2472" spans="2:2" ht="12.75">
      <c r="B2472" s="82" t="s">
        <v>3122</v>
      </c>
    </row>
    <row r="2473" spans="2:2" ht="12.75">
      <c r="B2473" s="82" t="s">
        <v>3123</v>
      </c>
    </row>
    <row r="2474" spans="2:2" ht="12.75">
      <c r="B2474" s="82" t="s">
        <v>3124</v>
      </c>
    </row>
    <row r="2475" spans="2:2" ht="12.75">
      <c r="B2475" s="82" t="s">
        <v>3125</v>
      </c>
    </row>
    <row r="2476" spans="2:2" ht="12.75">
      <c r="B2476" s="82" t="s">
        <v>3126</v>
      </c>
    </row>
    <row r="2477" spans="2:2" ht="12.75">
      <c r="B2477" s="82" t="s">
        <v>3127</v>
      </c>
    </row>
    <row r="2478" spans="2:2" ht="12.75">
      <c r="B2478" s="82" t="s">
        <v>3128</v>
      </c>
    </row>
    <row r="2479" spans="2:2" ht="12.75">
      <c r="B2479" s="82" t="s">
        <v>3129</v>
      </c>
    </row>
    <row r="2480" spans="2:2" ht="12.75">
      <c r="B2480" s="82" t="s">
        <v>3130</v>
      </c>
    </row>
    <row r="2481" spans="2:2" ht="12.75">
      <c r="B2481" s="82" t="s">
        <v>3131</v>
      </c>
    </row>
    <row r="2482" spans="2:2" ht="12.75">
      <c r="B2482" s="82" t="s">
        <v>3132</v>
      </c>
    </row>
    <row r="2483" spans="2:2" ht="12.75">
      <c r="B2483" s="82" t="s">
        <v>3133</v>
      </c>
    </row>
    <row r="2484" spans="2:2" ht="12.75">
      <c r="B2484" s="82" t="s">
        <v>3134</v>
      </c>
    </row>
    <row r="2485" spans="2:2" ht="12.75">
      <c r="B2485" s="82" t="s">
        <v>3135</v>
      </c>
    </row>
    <row r="2486" spans="2:2" ht="12.75">
      <c r="B2486" s="82" t="s">
        <v>3136</v>
      </c>
    </row>
    <row r="2487" spans="2:2" ht="12.75">
      <c r="B2487" s="82" t="s">
        <v>3137</v>
      </c>
    </row>
    <row r="2488" spans="2:2" ht="12.75">
      <c r="B2488" s="82" t="s">
        <v>3138</v>
      </c>
    </row>
    <row r="2489" spans="2:2" ht="12.75">
      <c r="B2489" s="82" t="s">
        <v>3139</v>
      </c>
    </row>
    <row r="2490" spans="2:2" ht="12.75">
      <c r="B2490" s="82" t="s">
        <v>3140</v>
      </c>
    </row>
    <row r="2491" spans="2:2" ht="12.75">
      <c r="B2491" s="82" t="s">
        <v>3141</v>
      </c>
    </row>
    <row r="2492" spans="2:2" ht="12.75">
      <c r="B2492" s="82" t="s">
        <v>3142</v>
      </c>
    </row>
    <row r="2493" spans="2:2" ht="12.75">
      <c r="B2493" s="82" t="s">
        <v>3143</v>
      </c>
    </row>
    <row r="2494" spans="2:2" ht="12.75">
      <c r="B2494" s="82" t="s">
        <v>3144</v>
      </c>
    </row>
    <row r="2495" spans="2:2" ht="12.75">
      <c r="B2495" s="82" t="s">
        <v>3145</v>
      </c>
    </row>
    <row r="2496" spans="2:2" ht="12.75">
      <c r="B2496" s="82" t="s">
        <v>3146</v>
      </c>
    </row>
    <row r="2497" spans="2:2" ht="12.75">
      <c r="B2497" s="82" t="s">
        <v>3147</v>
      </c>
    </row>
    <row r="2498" spans="2:2" ht="12.75">
      <c r="B2498" s="82" t="s">
        <v>3148</v>
      </c>
    </row>
    <row r="2499" spans="2:2" ht="12.75">
      <c r="B2499" s="82" t="s">
        <v>3149</v>
      </c>
    </row>
    <row r="2500" spans="2:2" ht="12.75">
      <c r="B2500" s="82" t="s">
        <v>3150</v>
      </c>
    </row>
    <row r="2501" spans="2:2" ht="12.75">
      <c r="B2501" s="82" t="s">
        <v>3151</v>
      </c>
    </row>
    <row r="2502" spans="2:2" ht="12.75">
      <c r="B2502" s="82" t="s">
        <v>3152</v>
      </c>
    </row>
    <row r="2503" spans="2:2" ht="12.75">
      <c r="B2503" s="82" t="s">
        <v>3153</v>
      </c>
    </row>
    <row r="2504" spans="2:2" ht="12.75">
      <c r="B2504" s="82" t="s">
        <v>3154</v>
      </c>
    </row>
    <row r="2505" spans="2:2" ht="12.75">
      <c r="B2505" s="82" t="s">
        <v>3155</v>
      </c>
    </row>
    <row r="2506" spans="2:2" ht="12.75">
      <c r="B2506" s="82" t="s">
        <v>3156</v>
      </c>
    </row>
    <row r="2507" spans="2:2" ht="12.75">
      <c r="B2507" s="82" t="s">
        <v>3157</v>
      </c>
    </row>
    <row r="2508" spans="2:2" ht="12.75">
      <c r="B2508" s="82" t="s">
        <v>3158</v>
      </c>
    </row>
    <row r="2509" spans="2:2" ht="12.75">
      <c r="B2509" s="82" t="s">
        <v>3159</v>
      </c>
    </row>
    <row r="2510" spans="2:2" ht="12.75">
      <c r="B2510" s="82" t="s">
        <v>3160</v>
      </c>
    </row>
    <row r="2511" spans="2:2" ht="12.75">
      <c r="B2511" s="82" t="s">
        <v>3161</v>
      </c>
    </row>
    <row r="2512" spans="2:2" ht="12.75">
      <c r="B2512" s="82" t="s">
        <v>3162</v>
      </c>
    </row>
    <row r="2513" spans="2:2" ht="12.75">
      <c r="B2513" s="82" t="s">
        <v>3163</v>
      </c>
    </row>
    <row r="2514" spans="2:2" ht="12.75">
      <c r="B2514" s="82" t="s">
        <v>3164</v>
      </c>
    </row>
    <row r="2515" spans="2:2" ht="12.75">
      <c r="B2515" s="82" t="s">
        <v>3165</v>
      </c>
    </row>
    <row r="2516" spans="2:2" ht="12.75">
      <c r="B2516" s="82" t="s">
        <v>3166</v>
      </c>
    </row>
    <row r="2517" spans="2:2" ht="12.75">
      <c r="B2517" s="82" t="s">
        <v>3167</v>
      </c>
    </row>
    <row r="2518" spans="2:2" ht="12.75">
      <c r="B2518" s="82" t="s">
        <v>3168</v>
      </c>
    </row>
    <row r="2519" spans="2:2" ht="12.75">
      <c r="B2519" s="82" t="s">
        <v>3169</v>
      </c>
    </row>
    <row r="2520" spans="2:2" ht="12.75">
      <c r="B2520" s="82" t="s">
        <v>3170</v>
      </c>
    </row>
    <row r="2521" spans="2:2" ht="12.75">
      <c r="B2521" s="82" t="s">
        <v>3171</v>
      </c>
    </row>
    <row r="2522" spans="2:2" ht="12.75">
      <c r="B2522" s="82" t="s">
        <v>3172</v>
      </c>
    </row>
    <row r="2523" spans="2:2" ht="12.75">
      <c r="B2523" s="82" t="s">
        <v>3173</v>
      </c>
    </row>
    <row r="2524" spans="2:2" ht="12.75">
      <c r="B2524" s="82" t="s">
        <v>3174</v>
      </c>
    </row>
    <row r="2525" spans="2:2" ht="12.75">
      <c r="B2525" s="82" t="s">
        <v>3175</v>
      </c>
    </row>
    <row r="2526" spans="2:2" ht="12.75">
      <c r="B2526" s="82" t="s">
        <v>3176</v>
      </c>
    </row>
    <row r="2527" spans="2:2" ht="12.75">
      <c r="B2527" s="82" t="s">
        <v>3177</v>
      </c>
    </row>
    <row r="2528" spans="2:2" ht="12.75">
      <c r="B2528" s="82" t="s">
        <v>3178</v>
      </c>
    </row>
    <row r="2529" spans="2:2" ht="12.75">
      <c r="B2529" s="82" t="s">
        <v>3179</v>
      </c>
    </row>
    <row r="2530" spans="2:2" ht="12.75">
      <c r="B2530" s="82" t="s">
        <v>3180</v>
      </c>
    </row>
    <row r="2531" spans="2:2" ht="12.75">
      <c r="B2531" s="82" t="s">
        <v>3181</v>
      </c>
    </row>
    <row r="2532" spans="2:2" ht="12.75">
      <c r="B2532" s="82" t="s">
        <v>3182</v>
      </c>
    </row>
    <row r="2533" spans="2:2" ht="12.75">
      <c r="B2533" s="82" t="s">
        <v>3183</v>
      </c>
    </row>
    <row r="2534" spans="2:2" ht="12.75">
      <c r="B2534" s="82" t="s">
        <v>3184</v>
      </c>
    </row>
    <row r="2535" spans="2:2" ht="12.75">
      <c r="B2535" s="82" t="s">
        <v>3185</v>
      </c>
    </row>
    <row r="2536" spans="2:2" ht="12.75">
      <c r="B2536" s="82" t="s">
        <v>3186</v>
      </c>
    </row>
    <row r="2537" spans="2:2" ht="12.75">
      <c r="B2537" s="82" t="s">
        <v>3187</v>
      </c>
    </row>
    <row r="2538" spans="2:2" ht="12.75">
      <c r="B2538" s="82" t="s">
        <v>3188</v>
      </c>
    </row>
    <row r="2539" spans="2:2" ht="12.75">
      <c r="B2539" s="82" t="s">
        <v>3189</v>
      </c>
    </row>
    <row r="2540" spans="2:2" ht="12.75">
      <c r="B2540" s="82" t="s">
        <v>3190</v>
      </c>
    </row>
    <row r="2541" spans="2:2" ht="12.75">
      <c r="B2541" s="82" t="s">
        <v>3191</v>
      </c>
    </row>
    <row r="2542" spans="2:2" ht="12.75">
      <c r="B2542" s="82" t="s">
        <v>3192</v>
      </c>
    </row>
    <row r="2543" spans="2:2" ht="12.75">
      <c r="B2543" s="82" t="s">
        <v>3193</v>
      </c>
    </row>
    <row r="2544" spans="2:2" ht="12.75">
      <c r="B2544" s="82" t="s">
        <v>3194</v>
      </c>
    </row>
    <row r="2545" spans="2:2" ht="12.75">
      <c r="B2545" s="82" t="s">
        <v>3195</v>
      </c>
    </row>
    <row r="2546" spans="2:2" ht="12.75">
      <c r="B2546" s="82" t="s">
        <v>3196</v>
      </c>
    </row>
    <row r="2547" spans="2:2" ht="12.75">
      <c r="B2547" s="82" t="s">
        <v>3197</v>
      </c>
    </row>
    <row r="2548" spans="2:2" ht="12.75">
      <c r="B2548" s="82" t="s">
        <v>3198</v>
      </c>
    </row>
    <row r="2549" spans="2:2" ht="12.75">
      <c r="B2549" s="82" t="s">
        <v>3199</v>
      </c>
    </row>
    <row r="2550" spans="2:2" ht="12.75">
      <c r="B2550" s="82" t="s">
        <v>3200</v>
      </c>
    </row>
    <row r="2551" spans="2:2" ht="12.75">
      <c r="B2551" s="82" t="s">
        <v>3201</v>
      </c>
    </row>
    <row r="2552" spans="2:2" ht="12.75">
      <c r="B2552" s="82" t="s">
        <v>3202</v>
      </c>
    </row>
    <row r="2553" spans="2:2" ht="12.75">
      <c r="B2553" s="82" t="s">
        <v>3203</v>
      </c>
    </row>
    <row r="2554" spans="2:2" ht="12.75">
      <c r="B2554" s="82" t="s">
        <v>3204</v>
      </c>
    </row>
    <row r="2555" spans="2:2" ht="12.75">
      <c r="B2555" s="82" t="s">
        <v>3205</v>
      </c>
    </row>
    <row r="2556" spans="2:2" ht="12.75">
      <c r="B2556" s="82" t="s">
        <v>3206</v>
      </c>
    </row>
    <row r="2557" spans="2:2" ht="12.75">
      <c r="B2557" s="82" t="s">
        <v>3207</v>
      </c>
    </row>
    <row r="2558" spans="2:2" ht="12.75">
      <c r="B2558" s="82" t="s">
        <v>3208</v>
      </c>
    </row>
    <row r="2559" spans="2:2" ht="12.75">
      <c r="B2559" s="82" t="s">
        <v>3209</v>
      </c>
    </row>
    <row r="2560" spans="2:2" ht="12.75">
      <c r="B2560" s="82" t="s">
        <v>3210</v>
      </c>
    </row>
    <row r="2561" spans="2:2" ht="12.75">
      <c r="B2561" s="82" t="s">
        <v>3211</v>
      </c>
    </row>
    <row r="2562" spans="2:2" ht="12.75">
      <c r="B2562" s="82" t="s">
        <v>3212</v>
      </c>
    </row>
    <row r="2563" spans="2:2" ht="12.75">
      <c r="B2563" s="82" t="s">
        <v>3213</v>
      </c>
    </row>
    <row r="2564" spans="2:2" ht="12.75">
      <c r="B2564" s="82" t="s">
        <v>3214</v>
      </c>
    </row>
    <row r="2565" spans="2:2" ht="12.75">
      <c r="B2565" s="82" t="s">
        <v>3215</v>
      </c>
    </row>
    <row r="2566" spans="2:2" ht="12.75">
      <c r="B2566" s="82" t="s">
        <v>3216</v>
      </c>
    </row>
    <row r="2567" spans="2:2" ht="12.75">
      <c r="B2567" s="82" t="s">
        <v>3217</v>
      </c>
    </row>
    <row r="2568" spans="2:2" ht="12.75">
      <c r="B2568" s="82" t="s">
        <v>3218</v>
      </c>
    </row>
    <row r="2569" spans="2:2" ht="12.75">
      <c r="B2569" s="82" t="s">
        <v>3219</v>
      </c>
    </row>
    <row r="2570" spans="2:2" ht="12.75">
      <c r="B2570" s="82" t="s">
        <v>3220</v>
      </c>
    </row>
    <row r="2571" spans="2:2" ht="12.75">
      <c r="B2571" s="82" t="s">
        <v>3221</v>
      </c>
    </row>
    <row r="2572" spans="2:2" ht="12.75">
      <c r="B2572" s="82" t="s">
        <v>3222</v>
      </c>
    </row>
    <row r="2573" spans="2:2" ht="12.75">
      <c r="B2573" s="82" t="s">
        <v>3223</v>
      </c>
    </row>
    <row r="2574" spans="2:2" ht="12.75">
      <c r="B2574" s="82" t="s">
        <v>3224</v>
      </c>
    </row>
    <row r="2575" spans="2:2" ht="12.75">
      <c r="B2575" s="82" t="s">
        <v>3225</v>
      </c>
    </row>
    <row r="2576" spans="2:2" ht="12.75">
      <c r="B2576" s="82" t="s">
        <v>3226</v>
      </c>
    </row>
    <row r="2577" spans="2:2" ht="12.75">
      <c r="B2577" s="82" t="s">
        <v>3227</v>
      </c>
    </row>
    <row r="2578" spans="2:2" ht="12.75">
      <c r="B2578" s="82" t="s">
        <v>3228</v>
      </c>
    </row>
    <row r="2579" spans="2:2" ht="12.75">
      <c r="B2579" s="82" t="s">
        <v>3229</v>
      </c>
    </row>
    <row r="2580" spans="2:2" ht="12.75">
      <c r="B2580" s="82" t="s">
        <v>3230</v>
      </c>
    </row>
    <row r="2581" spans="2:2" ht="12.75">
      <c r="B2581" s="82" t="s">
        <v>3231</v>
      </c>
    </row>
    <row r="2582" spans="2:2" ht="12.75">
      <c r="B2582" s="82" t="s">
        <v>3232</v>
      </c>
    </row>
    <row r="2583" spans="2:2" ht="12.75">
      <c r="B2583" s="82" t="s">
        <v>3233</v>
      </c>
    </row>
    <row r="2584" spans="2:2" ht="12.75">
      <c r="B2584" s="82" t="s">
        <v>3234</v>
      </c>
    </row>
    <row r="2585" spans="2:2" ht="12.75">
      <c r="B2585" s="82" t="s">
        <v>3235</v>
      </c>
    </row>
    <row r="2586" spans="2:2" ht="12.75">
      <c r="B2586" s="82" t="s">
        <v>3236</v>
      </c>
    </row>
    <row r="2587" spans="2:2" ht="12.75">
      <c r="B2587" s="82" t="s">
        <v>3237</v>
      </c>
    </row>
    <row r="2588" spans="2:2" ht="12.75">
      <c r="B2588" s="82" t="s">
        <v>3238</v>
      </c>
    </row>
    <row r="2589" spans="2:2" ht="12.75">
      <c r="B2589" s="82" t="s">
        <v>3239</v>
      </c>
    </row>
    <row r="2590" spans="2:2" ht="12.75">
      <c r="B2590" s="82" t="s">
        <v>3240</v>
      </c>
    </row>
    <row r="2591" spans="2:2" ht="12.75">
      <c r="B2591" s="82" t="s">
        <v>3241</v>
      </c>
    </row>
    <row r="2592" spans="2:2" ht="12.75">
      <c r="B2592" s="82" t="s">
        <v>3242</v>
      </c>
    </row>
    <row r="2593" spans="2:2" ht="12.75">
      <c r="B2593" s="82" t="s">
        <v>3243</v>
      </c>
    </row>
    <row r="2594" spans="2:2" ht="12.75">
      <c r="B2594" s="82" t="s">
        <v>3244</v>
      </c>
    </row>
    <row r="2595" spans="2:2" ht="12.75">
      <c r="B2595" s="82" t="s">
        <v>3245</v>
      </c>
    </row>
    <row r="2596" spans="2:2" ht="12.75">
      <c r="B2596" s="82" t="s">
        <v>3246</v>
      </c>
    </row>
    <row r="2597" spans="2:2" ht="12.75">
      <c r="B2597" s="82" t="s">
        <v>3247</v>
      </c>
    </row>
    <row r="2598" spans="2:2" ht="12.75">
      <c r="B2598" s="82" t="s">
        <v>3248</v>
      </c>
    </row>
    <row r="2599" spans="2:2" ht="12.75">
      <c r="B2599" s="82" t="s">
        <v>3249</v>
      </c>
    </row>
    <row r="2600" spans="2:2" ht="12.75">
      <c r="B2600" s="82" t="s">
        <v>3250</v>
      </c>
    </row>
    <row r="2601" spans="2:2" ht="12.75">
      <c r="B2601" s="82" t="s">
        <v>3251</v>
      </c>
    </row>
    <row r="2602" spans="2:2" ht="12.75">
      <c r="B2602" s="82" t="s">
        <v>3252</v>
      </c>
    </row>
    <row r="2603" spans="2:2" ht="12.75">
      <c r="B2603" s="82" t="s">
        <v>3253</v>
      </c>
    </row>
    <row r="2604" spans="2:2" ht="12.75">
      <c r="B2604" s="82" t="s">
        <v>3254</v>
      </c>
    </row>
    <row r="2605" spans="2:2" ht="12.75">
      <c r="B2605" s="82" t="s">
        <v>3255</v>
      </c>
    </row>
    <row r="2606" spans="2:2" ht="12.75">
      <c r="B2606" s="82" t="s">
        <v>3256</v>
      </c>
    </row>
    <row r="2607" spans="2:2" ht="12.75">
      <c r="B2607" s="82" t="s">
        <v>3257</v>
      </c>
    </row>
    <row r="2608" spans="2:2" ht="12.75">
      <c r="B2608" s="82" t="s">
        <v>3258</v>
      </c>
    </row>
    <row r="2609" spans="2:2" ht="12.75">
      <c r="B2609" s="82" t="s">
        <v>3259</v>
      </c>
    </row>
    <row r="2610" spans="2:2" ht="12.75">
      <c r="B2610" s="82" t="s">
        <v>3260</v>
      </c>
    </row>
    <row r="2611" spans="2:2" ht="12.75">
      <c r="B2611" s="82" t="s">
        <v>3261</v>
      </c>
    </row>
    <row r="2612" spans="2:2" ht="12.75">
      <c r="B2612" s="82" t="s">
        <v>3262</v>
      </c>
    </row>
    <row r="2613" spans="2:2" ht="12.75">
      <c r="B2613" s="82" t="s">
        <v>3263</v>
      </c>
    </row>
    <row r="2614" spans="2:2" ht="12.75">
      <c r="B2614" s="82" t="s">
        <v>3264</v>
      </c>
    </row>
    <row r="2615" spans="2:2" ht="12.75">
      <c r="B2615" s="82" t="s">
        <v>3265</v>
      </c>
    </row>
    <row r="2616" spans="2:2" ht="12.75">
      <c r="B2616" s="82" t="s">
        <v>3266</v>
      </c>
    </row>
    <row r="2617" spans="2:2" ht="12.75">
      <c r="B2617" s="82" t="s">
        <v>3267</v>
      </c>
    </row>
    <row r="2618" spans="2:2" ht="12.75">
      <c r="B2618" s="82" t="s">
        <v>3268</v>
      </c>
    </row>
    <row r="2619" spans="2:2" ht="12.75">
      <c r="B2619" s="82" t="s">
        <v>3269</v>
      </c>
    </row>
    <row r="2620" spans="2:2" ht="12.75">
      <c r="B2620" s="82" t="s">
        <v>3270</v>
      </c>
    </row>
    <row r="2621" spans="2:2" ht="12.75">
      <c r="B2621" s="82" t="s">
        <v>3271</v>
      </c>
    </row>
    <row r="2622" spans="2:2" ht="12.75">
      <c r="B2622" s="82" t="s">
        <v>3272</v>
      </c>
    </row>
    <row r="2623" spans="2:2" ht="12.75">
      <c r="B2623" s="82" t="s">
        <v>3273</v>
      </c>
    </row>
    <row r="2624" spans="2:2" ht="12.75">
      <c r="B2624" s="82" t="s">
        <v>3274</v>
      </c>
    </row>
    <row r="2625" spans="2:2" ht="12.75">
      <c r="B2625" s="82" t="s">
        <v>3275</v>
      </c>
    </row>
    <row r="2626" spans="2:2" ht="12.75">
      <c r="B2626" s="82" t="s">
        <v>3276</v>
      </c>
    </row>
    <row r="2627" spans="2:2" ht="12.75">
      <c r="B2627" s="82" t="s">
        <v>3277</v>
      </c>
    </row>
    <row r="2628" spans="2:2" ht="12.75">
      <c r="B2628" s="82" t="s">
        <v>3278</v>
      </c>
    </row>
    <row r="2629" spans="2:2" ht="12.75">
      <c r="B2629" s="82" t="s">
        <v>3279</v>
      </c>
    </row>
    <row r="2630" spans="2:2" ht="12.75">
      <c r="B2630" s="82" t="s">
        <v>3280</v>
      </c>
    </row>
    <row r="2631" spans="2:2" ht="12.75">
      <c r="B2631" s="82" t="s">
        <v>3281</v>
      </c>
    </row>
    <row r="2632" spans="2:2" ht="12.75">
      <c r="B2632" s="82" t="s">
        <v>3282</v>
      </c>
    </row>
    <row r="2633" spans="2:2" ht="12.75">
      <c r="B2633" s="82" t="s">
        <v>3283</v>
      </c>
    </row>
    <row r="2634" spans="2:2" ht="12.75">
      <c r="B2634" s="82" t="s">
        <v>3284</v>
      </c>
    </row>
    <row r="2635" spans="2:2" ht="12.75">
      <c r="B2635" s="82" t="s">
        <v>3285</v>
      </c>
    </row>
    <row r="2636" spans="2:2" ht="12.75">
      <c r="B2636" s="82" t="s">
        <v>3286</v>
      </c>
    </row>
    <row r="2637" spans="2:2" ht="12.75">
      <c r="B2637" s="82" t="s">
        <v>3287</v>
      </c>
    </row>
    <row r="2638" spans="2:2" ht="12.75">
      <c r="B2638" s="82" t="s">
        <v>3288</v>
      </c>
    </row>
    <row r="2639" spans="2:2" ht="12.75">
      <c r="B2639" s="82" t="s">
        <v>3289</v>
      </c>
    </row>
    <row r="2640" spans="2:2" ht="12.75">
      <c r="B2640" s="82" t="s">
        <v>3290</v>
      </c>
    </row>
    <row r="2641" spans="2:2" ht="12.75">
      <c r="B2641" s="82" t="s">
        <v>3291</v>
      </c>
    </row>
    <row r="2642" spans="2:2" ht="12.75">
      <c r="B2642" s="82" t="s">
        <v>3292</v>
      </c>
    </row>
    <row r="2643" spans="2:2" ht="12.75">
      <c r="B2643" s="82" t="s">
        <v>3293</v>
      </c>
    </row>
    <row r="2644" spans="2:2" ht="12.75">
      <c r="B2644" s="82" t="s">
        <v>3294</v>
      </c>
    </row>
    <row r="2645" spans="2:2" ht="12.75">
      <c r="B2645" s="82" t="s">
        <v>3295</v>
      </c>
    </row>
    <row r="2646" spans="2:2" ht="12.75">
      <c r="B2646" s="82" t="s">
        <v>3296</v>
      </c>
    </row>
    <row r="2647" spans="2:2" ht="12.75">
      <c r="B2647" s="82" t="s">
        <v>3297</v>
      </c>
    </row>
    <row r="2648" spans="2:2" ht="12.75">
      <c r="B2648" s="82" t="s">
        <v>3298</v>
      </c>
    </row>
    <row r="2649" spans="2:2" ht="12.75">
      <c r="B2649" s="82" t="s">
        <v>3299</v>
      </c>
    </row>
    <row r="2650" spans="2:2" ht="12.75">
      <c r="B2650" s="82" t="s">
        <v>3300</v>
      </c>
    </row>
    <row r="2651" spans="2:2" ht="12.75">
      <c r="B2651" s="82" t="s">
        <v>3301</v>
      </c>
    </row>
    <row r="2652" spans="2:2" ht="12.75">
      <c r="B2652" s="82" t="s">
        <v>3302</v>
      </c>
    </row>
    <row r="2653" spans="2:2" ht="12.75">
      <c r="B2653" s="82" t="s">
        <v>3303</v>
      </c>
    </row>
    <row r="2654" spans="2:2" ht="12.75">
      <c r="B2654" s="82" t="s">
        <v>3304</v>
      </c>
    </row>
    <row r="2655" spans="2:2" ht="12.75">
      <c r="B2655" s="82" t="s">
        <v>3305</v>
      </c>
    </row>
    <row r="2656" spans="2:2" ht="12.75">
      <c r="B2656" s="82" t="s">
        <v>3306</v>
      </c>
    </row>
    <row r="2657" spans="2:2" ht="12.75">
      <c r="B2657" s="82" t="s">
        <v>3307</v>
      </c>
    </row>
    <row r="2658" spans="2:2" ht="12.75">
      <c r="B2658" s="82" t="s">
        <v>3308</v>
      </c>
    </row>
    <row r="2659" spans="2:2" ht="12.75">
      <c r="B2659" s="82" t="s">
        <v>3309</v>
      </c>
    </row>
    <row r="2660" spans="2:2" ht="12.75">
      <c r="B2660" s="82" t="s">
        <v>3310</v>
      </c>
    </row>
    <row r="2661" spans="2:2" ht="12.75">
      <c r="B2661" s="82" t="s">
        <v>3311</v>
      </c>
    </row>
    <row r="2662" spans="2:2" ht="12.75">
      <c r="B2662" s="82" t="s">
        <v>3312</v>
      </c>
    </row>
    <row r="2663" spans="2:2" ht="12.75">
      <c r="B2663" s="82" t="s">
        <v>3313</v>
      </c>
    </row>
    <row r="2664" spans="2:2" ht="12.75">
      <c r="B2664" s="82" t="s">
        <v>3314</v>
      </c>
    </row>
    <row r="2665" spans="2:2" ht="12.75">
      <c r="B2665" s="82" t="s">
        <v>3315</v>
      </c>
    </row>
    <row r="2666" spans="2:2" ht="12.75">
      <c r="B2666" s="82" t="s">
        <v>3316</v>
      </c>
    </row>
    <row r="2667" spans="2:2" ht="12.75">
      <c r="B2667" s="82" t="s">
        <v>3317</v>
      </c>
    </row>
    <row r="2668" spans="2:2" ht="12.75">
      <c r="B2668" s="82" t="s">
        <v>3318</v>
      </c>
    </row>
    <row r="2669" spans="2:2" ht="12.75">
      <c r="B2669" s="82" t="s">
        <v>3319</v>
      </c>
    </row>
    <row r="2670" spans="2:2" ht="12.75">
      <c r="B2670" s="82" t="s">
        <v>3320</v>
      </c>
    </row>
    <row r="2671" spans="2:2" ht="12.75">
      <c r="B2671" s="82" t="s">
        <v>3321</v>
      </c>
    </row>
    <row r="2672" spans="2:2" ht="12.75">
      <c r="B2672" s="82" t="s">
        <v>3322</v>
      </c>
    </row>
    <row r="2673" spans="2:2" ht="12.75">
      <c r="B2673" s="82" t="s">
        <v>3323</v>
      </c>
    </row>
    <row r="2674" spans="2:2" ht="12.75">
      <c r="B2674" s="82" t="s">
        <v>3324</v>
      </c>
    </row>
    <row r="2675" spans="2:2" ht="12.75">
      <c r="B2675" s="82" t="s">
        <v>3325</v>
      </c>
    </row>
    <row r="2676" spans="2:2" ht="12.75">
      <c r="B2676" s="82" t="s">
        <v>3326</v>
      </c>
    </row>
    <row r="2677" spans="2:2" ht="12.75">
      <c r="B2677" s="82" t="s">
        <v>3327</v>
      </c>
    </row>
    <row r="2678" spans="2:2" ht="12.75">
      <c r="B2678" s="82" t="s">
        <v>3328</v>
      </c>
    </row>
    <row r="2679" spans="2:2" ht="12.75">
      <c r="B2679" s="82" t="s">
        <v>3329</v>
      </c>
    </row>
    <row r="2680" spans="2:2" ht="12.75">
      <c r="B2680" s="82" t="s">
        <v>3330</v>
      </c>
    </row>
    <row r="2681" spans="2:2" ht="12.75">
      <c r="B2681" s="82" t="s">
        <v>3331</v>
      </c>
    </row>
    <row r="2682" spans="2:2" ht="12.75">
      <c r="B2682" s="82" t="s">
        <v>3332</v>
      </c>
    </row>
    <row r="2683" spans="2:2" ht="12.75">
      <c r="B2683" s="82" t="s">
        <v>3333</v>
      </c>
    </row>
    <row r="2684" spans="2:2" ht="12.75">
      <c r="B2684" s="82" t="s">
        <v>3334</v>
      </c>
    </row>
    <row r="2685" spans="2:2" ht="12.75">
      <c r="B2685" s="82" t="s">
        <v>3335</v>
      </c>
    </row>
    <row r="2686" spans="2:2" ht="12.75">
      <c r="B2686" s="82" t="s">
        <v>3336</v>
      </c>
    </row>
    <row r="2687" spans="2:2" ht="12.75">
      <c r="B2687" s="82" t="s">
        <v>3337</v>
      </c>
    </row>
    <row r="2688" spans="2:2" ht="12.75">
      <c r="B2688" s="82" t="s">
        <v>3338</v>
      </c>
    </row>
    <row r="2689" spans="2:2" ht="12.75">
      <c r="B2689" s="82" t="s">
        <v>3339</v>
      </c>
    </row>
    <row r="2690" spans="2:2" ht="12.75">
      <c r="B2690" s="82" t="s">
        <v>3340</v>
      </c>
    </row>
    <row r="2691" spans="2:2" ht="12.75">
      <c r="B2691" s="82" t="s">
        <v>3341</v>
      </c>
    </row>
    <row r="2692" spans="2:2" ht="12.75">
      <c r="B2692" s="82" t="s">
        <v>3342</v>
      </c>
    </row>
    <row r="2693" spans="2:2" ht="12.75">
      <c r="B2693" s="82" t="s">
        <v>3343</v>
      </c>
    </row>
    <row r="2694" spans="2:2" ht="12.75">
      <c r="B2694" s="82" t="s">
        <v>3344</v>
      </c>
    </row>
    <row r="2695" spans="2:2" ht="12.75">
      <c r="B2695" s="82" t="s">
        <v>3345</v>
      </c>
    </row>
    <row r="2696" spans="2:2" ht="12.75">
      <c r="B2696" s="82" t="s">
        <v>3346</v>
      </c>
    </row>
    <row r="2697" spans="2:2" ht="12.75">
      <c r="B2697" s="82" t="s">
        <v>3347</v>
      </c>
    </row>
    <row r="2698" spans="2:2" ht="12.75">
      <c r="B2698" s="82" t="s">
        <v>3348</v>
      </c>
    </row>
    <row r="2699" spans="2:2" ht="12.75">
      <c r="B2699" s="82" t="s">
        <v>3349</v>
      </c>
    </row>
    <row r="2700" spans="2:2" ht="12.75">
      <c r="B2700" s="82" t="s">
        <v>3350</v>
      </c>
    </row>
    <row r="2701" spans="2:2" ht="12.75">
      <c r="B2701" s="82" t="s">
        <v>3351</v>
      </c>
    </row>
    <row r="2702" spans="2:2" ht="12.75">
      <c r="B2702" s="82" t="s">
        <v>3352</v>
      </c>
    </row>
    <row r="2703" spans="2:2" ht="12.75">
      <c r="B2703" s="82" t="s">
        <v>3353</v>
      </c>
    </row>
    <row r="2704" spans="2:2" ht="12.75">
      <c r="B2704" s="82" t="s">
        <v>3354</v>
      </c>
    </row>
    <row r="2705" spans="2:2" ht="12.75">
      <c r="B2705" s="82" t="s">
        <v>3355</v>
      </c>
    </row>
    <row r="2706" spans="2:2" ht="12.75">
      <c r="B2706" s="82" t="s">
        <v>3356</v>
      </c>
    </row>
    <row r="2707" spans="2:2" ht="12.75">
      <c r="B2707" s="82" t="s">
        <v>3357</v>
      </c>
    </row>
    <row r="2708" spans="2:2" ht="12.75">
      <c r="B2708" s="82" t="s">
        <v>3358</v>
      </c>
    </row>
    <row r="2709" spans="2:2" ht="12.75">
      <c r="B2709" s="82" t="s">
        <v>3359</v>
      </c>
    </row>
    <row r="2710" spans="2:2" ht="12.75">
      <c r="B2710" s="82" t="s">
        <v>3360</v>
      </c>
    </row>
    <row r="2711" spans="2:2" ht="12.75">
      <c r="B2711" s="82" t="s">
        <v>3361</v>
      </c>
    </row>
    <row r="2712" spans="2:2" ht="12.75">
      <c r="B2712" s="82" t="s">
        <v>3362</v>
      </c>
    </row>
    <row r="2713" spans="2:2" ht="12.75">
      <c r="B2713" s="82" t="s">
        <v>3363</v>
      </c>
    </row>
    <row r="2714" spans="2:2" ht="12.75">
      <c r="B2714" s="82" t="s">
        <v>3364</v>
      </c>
    </row>
    <row r="2715" spans="2:2" ht="12.75">
      <c r="B2715" s="82" t="s">
        <v>3365</v>
      </c>
    </row>
    <row r="2716" spans="2:2" ht="12.75">
      <c r="B2716" s="82" t="s">
        <v>3366</v>
      </c>
    </row>
    <row r="2717" spans="2:2" ht="12.75">
      <c r="B2717" s="82" t="s">
        <v>3367</v>
      </c>
    </row>
    <row r="2718" spans="2:2" ht="12.75">
      <c r="B2718" s="82" t="s">
        <v>3368</v>
      </c>
    </row>
    <row r="2719" spans="2:2" ht="12.75">
      <c r="B2719" s="82" t="s">
        <v>3369</v>
      </c>
    </row>
    <row r="2720" spans="2:2" ht="12.75">
      <c r="B2720" s="82" t="s">
        <v>3370</v>
      </c>
    </row>
    <row r="2721" spans="2:2" ht="12.75">
      <c r="B2721" s="82" t="s">
        <v>3371</v>
      </c>
    </row>
    <row r="2722" spans="2:2" ht="12.75">
      <c r="B2722" s="82" t="s">
        <v>3372</v>
      </c>
    </row>
    <row r="2723" spans="2:2" ht="12.75">
      <c r="B2723" s="82" t="s">
        <v>3373</v>
      </c>
    </row>
    <row r="2724" spans="2:2" ht="12.75">
      <c r="B2724" s="82" t="s">
        <v>3374</v>
      </c>
    </row>
    <row r="2725" spans="2:2" ht="12.75">
      <c r="B2725" s="82" t="s">
        <v>3375</v>
      </c>
    </row>
    <row r="2726" spans="2:2" ht="12.75">
      <c r="B2726" s="82" t="s">
        <v>3376</v>
      </c>
    </row>
    <row r="2727" spans="2:2" ht="12.75">
      <c r="B2727" s="82" t="s">
        <v>3377</v>
      </c>
    </row>
    <row r="2728" spans="2:2" ht="12.75">
      <c r="B2728" s="82" t="s">
        <v>3378</v>
      </c>
    </row>
    <row r="2729" spans="2:2" ht="12.75">
      <c r="B2729" s="82" t="s">
        <v>3379</v>
      </c>
    </row>
    <row r="2730" spans="2:2" ht="12.75">
      <c r="B2730" s="82" t="s">
        <v>3380</v>
      </c>
    </row>
    <row r="2731" spans="2:2" ht="12.75">
      <c r="B2731" s="82" t="s">
        <v>3381</v>
      </c>
    </row>
    <row r="2732" spans="2:2" ht="12.75">
      <c r="B2732" s="82" t="s">
        <v>3382</v>
      </c>
    </row>
    <row r="2733" spans="2:2" ht="12.75">
      <c r="B2733" s="82" t="s">
        <v>3383</v>
      </c>
    </row>
    <row r="2734" spans="2:2" ht="12.75">
      <c r="B2734" s="82" t="s">
        <v>3384</v>
      </c>
    </row>
    <row r="2735" spans="2:2" ht="12.75">
      <c r="B2735" s="82" t="s">
        <v>3385</v>
      </c>
    </row>
    <row r="2736" spans="2:2" ht="12.75">
      <c r="B2736" s="82" t="s">
        <v>3386</v>
      </c>
    </row>
    <row r="2737" spans="2:2" ht="12.75">
      <c r="B2737" s="82" t="s">
        <v>3387</v>
      </c>
    </row>
    <row r="2738" spans="2:2" ht="12.75">
      <c r="B2738" s="82" t="s">
        <v>3388</v>
      </c>
    </row>
    <row r="2739" spans="2:2" ht="12.75">
      <c r="B2739" s="82" t="s">
        <v>3389</v>
      </c>
    </row>
    <row r="2740" spans="2:2" ht="12.75">
      <c r="B2740" s="82" t="s">
        <v>3390</v>
      </c>
    </row>
    <row r="2741" spans="2:2" ht="12.75">
      <c r="B2741" s="82" t="s">
        <v>3391</v>
      </c>
    </row>
    <row r="2742" spans="2:2" ht="12.75">
      <c r="B2742" s="82" t="s">
        <v>3392</v>
      </c>
    </row>
    <row r="2743" spans="2:2" ht="12.75">
      <c r="B2743" s="82" t="s">
        <v>3393</v>
      </c>
    </row>
    <row r="2744" spans="2:2" ht="12.75">
      <c r="B2744" s="82" t="s">
        <v>3394</v>
      </c>
    </row>
    <row r="2745" spans="2:2" ht="12.75">
      <c r="B2745" s="82" t="s">
        <v>3395</v>
      </c>
    </row>
    <row r="2746" spans="2:2" ht="12.75">
      <c r="B2746" s="82" t="s">
        <v>3396</v>
      </c>
    </row>
    <row r="2747" spans="2:2" ht="12.75">
      <c r="B2747" s="82" t="s">
        <v>3397</v>
      </c>
    </row>
    <row r="2748" spans="2:2" ht="12.75">
      <c r="B2748" s="82" t="s">
        <v>3398</v>
      </c>
    </row>
    <row r="2749" spans="2:2" ht="12.75">
      <c r="B2749" s="82" t="s">
        <v>3399</v>
      </c>
    </row>
    <row r="2750" spans="2:2" ht="12.75">
      <c r="B2750" s="82" t="s">
        <v>3400</v>
      </c>
    </row>
    <row r="2751" spans="2:2" ht="12.75">
      <c r="B2751" s="82" t="s">
        <v>3401</v>
      </c>
    </row>
    <row r="2752" spans="2:2" ht="12.75">
      <c r="B2752" s="82" t="s">
        <v>3402</v>
      </c>
    </row>
    <row r="2753" spans="2:2" ht="12.75">
      <c r="B2753" s="82" t="s">
        <v>3403</v>
      </c>
    </row>
    <row r="2754" spans="2:2" ht="12.75">
      <c r="B2754" s="82" t="s">
        <v>3404</v>
      </c>
    </row>
    <row r="2755" spans="2:2" ht="12.75">
      <c r="B2755" s="82" t="s">
        <v>3405</v>
      </c>
    </row>
    <row r="2756" spans="2:2" ht="12.75">
      <c r="B2756" s="82" t="s">
        <v>3406</v>
      </c>
    </row>
    <row r="2757" spans="2:2" ht="12.75">
      <c r="B2757" s="82" t="s">
        <v>3407</v>
      </c>
    </row>
    <row r="2758" spans="2:2" ht="12.75">
      <c r="B2758" s="82" t="s">
        <v>3408</v>
      </c>
    </row>
    <row r="2759" spans="2:2" ht="12.75">
      <c r="B2759" s="82" t="s">
        <v>3409</v>
      </c>
    </row>
    <row r="2760" spans="2:2" ht="12.75">
      <c r="B2760" s="82" t="s">
        <v>3410</v>
      </c>
    </row>
    <row r="2761" spans="2:2" ht="12.75">
      <c r="B2761" s="82" t="s">
        <v>3411</v>
      </c>
    </row>
    <row r="2762" spans="2:2" ht="12.75">
      <c r="B2762" s="82" t="s">
        <v>3412</v>
      </c>
    </row>
    <row r="2763" spans="2:2" ht="12.75">
      <c r="B2763" s="82" t="s">
        <v>3413</v>
      </c>
    </row>
    <row r="2764" spans="2:2" ht="12.75">
      <c r="B2764" s="82" t="s">
        <v>3414</v>
      </c>
    </row>
    <row r="2765" spans="2:2" ht="12.75">
      <c r="B2765" s="82" t="s">
        <v>3415</v>
      </c>
    </row>
    <row r="2766" spans="2:2" ht="12.75">
      <c r="B2766" s="82" t="s">
        <v>3416</v>
      </c>
    </row>
    <row r="2767" spans="2:2" ht="12.75">
      <c r="B2767" s="82" t="s">
        <v>3417</v>
      </c>
    </row>
    <row r="2768" spans="2:2" ht="12.75">
      <c r="B2768" s="82" t="s">
        <v>3418</v>
      </c>
    </row>
    <row r="2769" spans="2:2" ht="12.75">
      <c r="B2769" s="82" t="s">
        <v>3419</v>
      </c>
    </row>
    <row r="2770" spans="2:2" ht="12.75">
      <c r="B2770" s="82" t="s">
        <v>3420</v>
      </c>
    </row>
    <row r="2771" spans="2:2" ht="12.75">
      <c r="B2771" s="82" t="s">
        <v>3421</v>
      </c>
    </row>
    <row r="2772" spans="2:2" ht="12.75">
      <c r="B2772" s="82" t="s">
        <v>3422</v>
      </c>
    </row>
    <row r="2773" spans="2:2" ht="12.75">
      <c r="B2773" s="82" t="s">
        <v>3423</v>
      </c>
    </row>
    <row r="2774" spans="2:2" ht="12.75">
      <c r="B2774" s="82" t="s">
        <v>3424</v>
      </c>
    </row>
    <row r="2775" spans="2:2" ht="12.75">
      <c r="B2775" s="82" t="s">
        <v>3425</v>
      </c>
    </row>
    <row r="2776" spans="2:2" ht="12.75">
      <c r="B2776" s="82" t="s">
        <v>3426</v>
      </c>
    </row>
    <row r="2777" spans="2:2" ht="12.75">
      <c r="B2777" s="82" t="s">
        <v>3427</v>
      </c>
    </row>
    <row r="2778" spans="2:2" ht="12.75">
      <c r="B2778" s="82" t="s">
        <v>3428</v>
      </c>
    </row>
    <row r="2779" spans="2:2" ht="12.75">
      <c r="B2779" s="82" t="s">
        <v>3429</v>
      </c>
    </row>
    <row r="2780" spans="2:2" ht="12.75">
      <c r="B2780" s="82" t="s">
        <v>3430</v>
      </c>
    </row>
    <row r="2781" spans="2:2" ht="12.75">
      <c r="B2781" s="82" t="s">
        <v>3431</v>
      </c>
    </row>
    <row r="2782" spans="2:2" ht="12.75">
      <c r="B2782" s="82" t="s">
        <v>3432</v>
      </c>
    </row>
    <row r="2783" spans="2:2" ht="12.75">
      <c r="B2783" s="82" t="s">
        <v>3433</v>
      </c>
    </row>
    <row r="2784" spans="2:2" ht="12.75">
      <c r="B2784" s="82" t="s">
        <v>3434</v>
      </c>
    </row>
    <row r="2785" spans="2:2" ht="12.75">
      <c r="B2785" s="82" t="s">
        <v>3435</v>
      </c>
    </row>
    <row r="2786" spans="2:2" ht="12.75">
      <c r="B2786" s="82" t="s">
        <v>3436</v>
      </c>
    </row>
    <row r="2787" spans="2:2" ht="12.75">
      <c r="B2787" s="82" t="s">
        <v>3437</v>
      </c>
    </row>
    <row r="2788" spans="2:2" ht="12.75">
      <c r="B2788" s="82" t="s">
        <v>3438</v>
      </c>
    </row>
    <row r="2789" spans="2:2" ht="12.75">
      <c r="B2789" s="82" t="s">
        <v>3439</v>
      </c>
    </row>
    <row r="2790" spans="2:2" ht="12.75">
      <c r="B2790" s="82" t="s">
        <v>3440</v>
      </c>
    </row>
    <row r="2791" spans="2:2" ht="12.75">
      <c r="B2791" s="82" t="s">
        <v>3441</v>
      </c>
    </row>
    <row r="2792" spans="2:2" ht="12.75">
      <c r="B2792" s="82" t="s">
        <v>3442</v>
      </c>
    </row>
    <row r="2793" spans="2:2" ht="12.75">
      <c r="B2793" s="82" t="s">
        <v>3443</v>
      </c>
    </row>
    <row r="2794" spans="2:2" ht="12.75">
      <c r="B2794" s="82" t="s">
        <v>3444</v>
      </c>
    </row>
    <row r="2795" spans="2:2" ht="12.75">
      <c r="B2795" s="82" t="s">
        <v>3445</v>
      </c>
    </row>
    <row r="2796" spans="2:2" ht="12.75">
      <c r="B2796" s="82" t="s">
        <v>3446</v>
      </c>
    </row>
    <row r="2797" spans="2:2" ht="12.75">
      <c r="B2797" s="82" t="s">
        <v>3447</v>
      </c>
    </row>
    <row r="2798" spans="2:2" ht="12.75">
      <c r="B2798" s="82" t="s">
        <v>3448</v>
      </c>
    </row>
    <row r="2799" spans="2:2" ht="12.75">
      <c r="B2799" s="82" t="s">
        <v>3449</v>
      </c>
    </row>
    <row r="2800" spans="2:2" ht="12.75">
      <c r="B2800" s="82" t="s">
        <v>3450</v>
      </c>
    </row>
    <row r="2801" spans="2:2" ht="12.75">
      <c r="B2801" s="82" t="s">
        <v>3451</v>
      </c>
    </row>
    <row r="2802" spans="2:2" ht="12.75">
      <c r="B2802" s="82" t="s">
        <v>3452</v>
      </c>
    </row>
    <row r="2803" spans="2:2" ht="12.75">
      <c r="B2803" s="82" t="s">
        <v>3453</v>
      </c>
    </row>
    <row r="2804" spans="2:2" ht="12.75">
      <c r="B2804" s="82" t="s">
        <v>3454</v>
      </c>
    </row>
    <row r="2805" spans="2:2" ht="12.75">
      <c r="B2805" s="82" t="s">
        <v>3455</v>
      </c>
    </row>
    <row r="2806" spans="2:2" ht="12.75">
      <c r="B2806" s="82" t="s">
        <v>3456</v>
      </c>
    </row>
    <row r="2807" spans="2:2" ht="12.75">
      <c r="B2807" s="82" t="s">
        <v>3457</v>
      </c>
    </row>
    <row r="2808" spans="2:2" ht="12.75">
      <c r="B2808" s="82" t="s">
        <v>3458</v>
      </c>
    </row>
    <row r="2809" spans="2:2" ht="12.75">
      <c r="B2809" s="82" t="s">
        <v>3459</v>
      </c>
    </row>
    <row r="2810" spans="2:2" ht="12.75">
      <c r="B2810" s="82" t="s">
        <v>3460</v>
      </c>
    </row>
    <row r="2811" spans="2:2" ht="12.75">
      <c r="B2811" s="82" t="s">
        <v>3461</v>
      </c>
    </row>
    <row r="2812" spans="2:2" ht="12.75">
      <c r="B2812" s="82" t="s">
        <v>3462</v>
      </c>
    </row>
    <row r="2813" spans="2:2" ht="12.75">
      <c r="B2813" s="82" t="s">
        <v>3463</v>
      </c>
    </row>
    <row r="2814" spans="2:2" ht="12.75">
      <c r="B2814" s="82" t="s">
        <v>3464</v>
      </c>
    </row>
    <row r="2815" spans="2:2" ht="12.75">
      <c r="B2815" s="82" t="s">
        <v>3465</v>
      </c>
    </row>
    <row r="2816" spans="2:2" ht="12.75">
      <c r="B2816" s="82" t="s">
        <v>3466</v>
      </c>
    </row>
    <row r="2817" spans="2:2" ht="12.75">
      <c r="B2817" s="82" t="s">
        <v>3467</v>
      </c>
    </row>
    <row r="2818" spans="2:2" ht="12.75">
      <c r="B2818" s="82" t="s">
        <v>3468</v>
      </c>
    </row>
    <row r="2819" spans="2:2" ht="12.75">
      <c r="B2819" s="82" t="s">
        <v>3469</v>
      </c>
    </row>
    <row r="2820" spans="2:2" ht="12.75">
      <c r="B2820" s="82" t="s">
        <v>3470</v>
      </c>
    </row>
    <row r="2821" spans="2:2" ht="12.75">
      <c r="B2821" s="82" t="s">
        <v>3471</v>
      </c>
    </row>
    <row r="2822" spans="2:2" ht="12.75">
      <c r="B2822" s="82" t="s">
        <v>3472</v>
      </c>
    </row>
    <row r="2823" spans="2:2" ht="12.75">
      <c r="B2823" s="82" t="s">
        <v>3473</v>
      </c>
    </row>
    <row r="2824" spans="2:2" ht="12.75">
      <c r="B2824" s="82" t="s">
        <v>3474</v>
      </c>
    </row>
    <row r="2825" spans="2:2" ht="12.75">
      <c r="B2825" s="82" t="s">
        <v>3475</v>
      </c>
    </row>
    <row r="2826" spans="2:2" ht="12.75">
      <c r="B2826" s="82" t="s">
        <v>3476</v>
      </c>
    </row>
    <row r="2827" spans="2:2" ht="12.75">
      <c r="B2827" s="82" t="s">
        <v>3477</v>
      </c>
    </row>
    <row r="2828" spans="2:2" ht="12.75">
      <c r="B2828" s="82" t="s">
        <v>3478</v>
      </c>
    </row>
    <row r="2829" spans="2:2" ht="12.75">
      <c r="B2829" s="82" t="s">
        <v>3479</v>
      </c>
    </row>
    <row r="2830" spans="2:2" ht="12.75">
      <c r="B2830" s="82" t="s">
        <v>3480</v>
      </c>
    </row>
    <row r="2831" spans="2:2" ht="12.75">
      <c r="B2831" s="82" t="s">
        <v>3481</v>
      </c>
    </row>
    <row r="2832" spans="2:2" ht="12.75">
      <c r="B2832" s="82" t="s">
        <v>3482</v>
      </c>
    </row>
    <row r="2833" spans="2:2" ht="12.75">
      <c r="B2833" s="82" t="s">
        <v>43</v>
      </c>
    </row>
    <row r="2834" spans="2:2" ht="12.75">
      <c r="B2834" s="82" t="s">
        <v>3483</v>
      </c>
    </row>
    <row r="2835" spans="2:2" ht="12.75">
      <c r="B2835" s="82" t="s">
        <v>3484</v>
      </c>
    </row>
    <row r="2836" spans="2:2" ht="12.75">
      <c r="B2836" s="82" t="s">
        <v>3485</v>
      </c>
    </row>
    <row r="2837" spans="2:2" ht="12.75">
      <c r="B2837" s="82" t="s">
        <v>3486</v>
      </c>
    </row>
    <row r="2838" spans="2:2" ht="12.75">
      <c r="B2838" s="82" t="s">
        <v>3487</v>
      </c>
    </row>
    <row r="2839" spans="2:2" ht="12.75">
      <c r="B2839" s="82" t="s">
        <v>3488</v>
      </c>
    </row>
    <row r="2840" spans="2:2" ht="12.75">
      <c r="B2840" s="82" t="s">
        <v>3489</v>
      </c>
    </row>
    <row r="2841" spans="2:2" ht="12.75">
      <c r="B2841" s="82" t="s">
        <v>3490</v>
      </c>
    </row>
    <row r="2842" spans="2:2" ht="12.75">
      <c r="B2842" s="82" t="s">
        <v>3491</v>
      </c>
    </row>
    <row r="2843" spans="2:2" ht="12.75">
      <c r="B2843" s="82" t="s">
        <v>3492</v>
      </c>
    </row>
    <row r="2844" spans="2:2" ht="12.75">
      <c r="B2844" s="82" t="s">
        <v>3493</v>
      </c>
    </row>
    <row r="2845" spans="2:2" ht="12.75">
      <c r="B2845" s="82" t="s">
        <v>3494</v>
      </c>
    </row>
    <row r="2846" spans="2:2" ht="12.75">
      <c r="B2846" s="82" t="s">
        <v>3495</v>
      </c>
    </row>
    <row r="2847" spans="2:2" ht="12.75">
      <c r="B2847" s="82" t="s">
        <v>3496</v>
      </c>
    </row>
    <row r="2848" spans="2:2" ht="12.75">
      <c r="B2848" s="82" t="s">
        <v>3497</v>
      </c>
    </row>
    <row r="2849" spans="2:2" ht="12.75">
      <c r="B2849" s="82" t="s">
        <v>3498</v>
      </c>
    </row>
    <row r="2850" spans="2:2" ht="12.75">
      <c r="B2850" s="82" t="s">
        <v>3499</v>
      </c>
    </row>
    <row r="2851" spans="2:2" ht="12.75">
      <c r="B2851" s="82" t="s">
        <v>3500</v>
      </c>
    </row>
    <row r="2852" spans="2:2" ht="12.75">
      <c r="B2852" s="82" t="s">
        <v>3501</v>
      </c>
    </row>
    <row r="2853" spans="2:2" ht="12.75">
      <c r="B2853" s="82" t="s">
        <v>3502</v>
      </c>
    </row>
    <row r="2854" spans="2:2" ht="12.75">
      <c r="B2854" s="82" t="s">
        <v>3503</v>
      </c>
    </row>
    <row r="2855" spans="2:2" ht="12.75">
      <c r="B2855" s="82" t="s">
        <v>3504</v>
      </c>
    </row>
    <row r="2856" spans="2:2" ht="12.75">
      <c r="B2856" s="82" t="s">
        <v>3505</v>
      </c>
    </row>
    <row r="2857" spans="2:2" ht="12.75">
      <c r="B2857" s="82" t="s">
        <v>3506</v>
      </c>
    </row>
    <row r="2858" spans="2:2" ht="12.75">
      <c r="B2858" s="82" t="s">
        <v>3507</v>
      </c>
    </row>
    <row r="2859" spans="2:2" ht="12.75">
      <c r="B2859" s="82" t="s">
        <v>3508</v>
      </c>
    </row>
    <row r="2860" spans="2:2" ht="12.75">
      <c r="B2860" s="82" t="s">
        <v>3509</v>
      </c>
    </row>
    <row r="2861" spans="2:2" ht="12.75">
      <c r="B2861" s="82" t="s">
        <v>3510</v>
      </c>
    </row>
    <row r="2862" spans="2:2" ht="12.75">
      <c r="B2862" s="82" t="s">
        <v>3511</v>
      </c>
    </row>
    <row r="2863" spans="2:2" ht="12.75">
      <c r="B2863" s="82" t="s">
        <v>3512</v>
      </c>
    </row>
    <row r="2864" spans="2:2" ht="12.75">
      <c r="B2864" s="82" t="s">
        <v>3513</v>
      </c>
    </row>
    <row r="2865" spans="2:2" ht="12.75">
      <c r="B2865" s="82" t="s">
        <v>3514</v>
      </c>
    </row>
    <row r="2866" spans="2:2" ht="12.75">
      <c r="B2866" s="82" t="s">
        <v>3515</v>
      </c>
    </row>
    <row r="2867" spans="2:2" ht="12.75">
      <c r="B2867" s="82" t="s">
        <v>3516</v>
      </c>
    </row>
    <row r="2868" spans="2:2" ht="12.75">
      <c r="B2868" s="82" t="s">
        <v>3517</v>
      </c>
    </row>
    <row r="2869" spans="2:2" ht="12.75">
      <c r="B2869" s="82" t="s">
        <v>3518</v>
      </c>
    </row>
    <row r="2870" spans="2:2" ht="12.75">
      <c r="B2870" s="82" t="s">
        <v>3519</v>
      </c>
    </row>
    <row r="2871" spans="2:2" ht="12.75">
      <c r="B2871" s="82" t="s">
        <v>3520</v>
      </c>
    </row>
    <row r="2872" spans="2:2" ht="12.75">
      <c r="B2872" s="82" t="s">
        <v>3521</v>
      </c>
    </row>
    <row r="2873" spans="2:2" ht="12.75">
      <c r="B2873" s="82" t="s">
        <v>3522</v>
      </c>
    </row>
    <row r="2874" spans="2:2" ht="12.75">
      <c r="B2874" s="82" t="s">
        <v>3523</v>
      </c>
    </row>
    <row r="2875" spans="2:2" ht="12.75">
      <c r="B2875" s="82" t="s">
        <v>3524</v>
      </c>
    </row>
    <row r="2876" spans="2:2" ht="12.75">
      <c r="B2876" s="82" t="s">
        <v>3525</v>
      </c>
    </row>
    <row r="2877" spans="2:2" ht="12.75">
      <c r="B2877" s="82" t="s">
        <v>3526</v>
      </c>
    </row>
    <row r="2878" spans="2:2" ht="12.75">
      <c r="B2878" s="82" t="s">
        <v>3527</v>
      </c>
    </row>
    <row r="2879" spans="2:2" ht="12.75">
      <c r="B2879" s="82" t="s">
        <v>3528</v>
      </c>
    </row>
    <row r="2880" spans="2:2" ht="12.75">
      <c r="B2880" s="82" t="s">
        <v>3529</v>
      </c>
    </row>
    <row r="2881" spans="2:2" ht="12.75">
      <c r="B2881" s="82" t="s">
        <v>3530</v>
      </c>
    </row>
    <row r="2882" spans="2:2" ht="12.75">
      <c r="B2882" s="82" t="s">
        <v>3531</v>
      </c>
    </row>
    <row r="2883" spans="2:2" ht="12.75">
      <c r="B2883" s="82" t="s">
        <v>3532</v>
      </c>
    </row>
    <row r="2884" spans="2:2" ht="12.75">
      <c r="B2884" s="82" t="s">
        <v>3533</v>
      </c>
    </row>
    <row r="2885" spans="2:2" ht="12.75">
      <c r="B2885" s="82" t="s">
        <v>3534</v>
      </c>
    </row>
    <row r="2886" spans="2:2" ht="12.75">
      <c r="B2886" s="82" t="s">
        <v>3535</v>
      </c>
    </row>
    <row r="2887" spans="2:2" ht="12.75">
      <c r="B2887" s="82" t="s">
        <v>3536</v>
      </c>
    </row>
    <row r="2888" spans="2:2" ht="12.75">
      <c r="B2888" s="82" t="s">
        <v>3537</v>
      </c>
    </row>
    <row r="2889" spans="2:2" ht="12.75">
      <c r="B2889" s="82" t="s">
        <v>3538</v>
      </c>
    </row>
    <row r="2890" spans="2:2" ht="12.75">
      <c r="B2890" s="82" t="s">
        <v>3539</v>
      </c>
    </row>
    <row r="2891" spans="2:2" ht="12.75">
      <c r="B2891" s="82" t="s">
        <v>3540</v>
      </c>
    </row>
    <row r="2892" spans="2:2" ht="12.75">
      <c r="B2892" s="82" t="s">
        <v>3541</v>
      </c>
    </row>
    <row r="2893" spans="2:2" ht="12.75">
      <c r="B2893" s="82" t="s">
        <v>3542</v>
      </c>
    </row>
    <row r="2894" spans="2:2" ht="12.75">
      <c r="B2894" s="82" t="s">
        <v>3543</v>
      </c>
    </row>
    <row r="2895" spans="2:2" ht="12.75">
      <c r="B2895" s="82" t="s">
        <v>3544</v>
      </c>
    </row>
    <row r="2896" spans="2:2" ht="12.75">
      <c r="B2896" s="82" t="s">
        <v>3545</v>
      </c>
    </row>
    <row r="2897" spans="2:2" ht="12.75">
      <c r="B2897" s="82" t="s">
        <v>3546</v>
      </c>
    </row>
    <row r="2898" spans="2:2" ht="12.75">
      <c r="B2898" s="82" t="s">
        <v>3547</v>
      </c>
    </row>
    <row r="2899" spans="2:2" ht="12.75">
      <c r="B2899" s="82" t="s">
        <v>3548</v>
      </c>
    </row>
    <row r="2900" spans="2:2" ht="12.75">
      <c r="B2900" s="82" t="s">
        <v>3549</v>
      </c>
    </row>
    <row r="2901" spans="2:2" ht="12.75">
      <c r="B2901" s="82" t="s">
        <v>3550</v>
      </c>
    </row>
    <row r="2902" spans="2:2" ht="12.75">
      <c r="B2902" s="82" t="s">
        <v>3551</v>
      </c>
    </row>
    <row r="2903" spans="2:2" ht="12.75">
      <c r="B2903" s="82" t="s">
        <v>3552</v>
      </c>
    </row>
    <row r="2904" spans="2:2" ht="12.75">
      <c r="B2904" s="82" t="s">
        <v>3553</v>
      </c>
    </row>
    <row r="2905" spans="2:2" ht="12.75">
      <c r="B2905" s="82" t="s">
        <v>3554</v>
      </c>
    </row>
    <row r="2906" spans="2:2" ht="12.75">
      <c r="B2906" s="82" t="s">
        <v>3555</v>
      </c>
    </row>
    <row r="2907" spans="2:2" ht="12.75">
      <c r="B2907" s="82" t="s">
        <v>3556</v>
      </c>
    </row>
    <row r="2908" spans="2:2" ht="12.75">
      <c r="B2908" s="82" t="s">
        <v>3557</v>
      </c>
    </row>
    <row r="2909" spans="2:2" ht="12.75">
      <c r="B2909" s="82" t="s">
        <v>3558</v>
      </c>
    </row>
    <row r="2910" spans="2:2" ht="12.75">
      <c r="B2910" s="82" t="s">
        <v>3559</v>
      </c>
    </row>
    <row r="2911" spans="2:2" ht="12.75">
      <c r="B2911" s="82" t="s">
        <v>3560</v>
      </c>
    </row>
    <row r="2912" spans="2:2" ht="12.75">
      <c r="B2912" s="82" t="s">
        <v>3561</v>
      </c>
    </row>
    <row r="2913" spans="2:2" ht="12.75">
      <c r="B2913" s="82" t="s">
        <v>3562</v>
      </c>
    </row>
    <row r="2914" spans="2:2" ht="12.75">
      <c r="B2914" s="82" t="s">
        <v>3563</v>
      </c>
    </row>
    <row r="2915" spans="2:2" ht="12.75">
      <c r="B2915" s="82" t="s">
        <v>3564</v>
      </c>
    </row>
    <row r="2916" spans="2:2" ht="12.75">
      <c r="B2916" s="82" t="s">
        <v>3565</v>
      </c>
    </row>
    <row r="2917" spans="2:2" ht="12.75">
      <c r="B2917" s="82" t="s">
        <v>3566</v>
      </c>
    </row>
    <row r="2918" spans="2:2" ht="12.75">
      <c r="B2918" s="82" t="s">
        <v>3567</v>
      </c>
    </row>
    <row r="2919" spans="2:2" ht="12.75">
      <c r="B2919" s="82" t="s">
        <v>3568</v>
      </c>
    </row>
    <row r="2920" spans="2:2" ht="12.75">
      <c r="B2920" s="82" t="s">
        <v>3569</v>
      </c>
    </row>
    <row r="2921" spans="2:2" ht="12.75">
      <c r="B2921" s="82" t="s">
        <v>3570</v>
      </c>
    </row>
    <row r="2922" spans="2:2" ht="12.75">
      <c r="B2922" s="82" t="s">
        <v>3571</v>
      </c>
    </row>
    <row r="2923" spans="2:2" ht="12.75">
      <c r="B2923" s="82" t="s">
        <v>3572</v>
      </c>
    </row>
    <row r="2924" spans="2:2" ht="12.75">
      <c r="B2924" s="82" t="s">
        <v>3573</v>
      </c>
    </row>
    <row r="2925" spans="2:2" ht="12.75">
      <c r="B2925" s="82" t="s">
        <v>3574</v>
      </c>
    </row>
    <row r="2926" spans="2:2" ht="12.75">
      <c r="B2926" s="82" t="s">
        <v>3575</v>
      </c>
    </row>
    <row r="2927" spans="2:2" ht="12.75">
      <c r="B2927" s="82" t="s">
        <v>3576</v>
      </c>
    </row>
    <row r="2928" spans="2:2" ht="12.75">
      <c r="B2928" s="82" t="s">
        <v>3577</v>
      </c>
    </row>
    <row r="2929" spans="2:2" ht="12.75">
      <c r="B2929" s="82" t="s">
        <v>3578</v>
      </c>
    </row>
    <row r="2930" spans="2:2" ht="12.75">
      <c r="B2930" s="82" t="s">
        <v>3579</v>
      </c>
    </row>
    <row r="2931" spans="2:2" ht="12.75">
      <c r="B2931" s="82" t="s">
        <v>3580</v>
      </c>
    </row>
    <row r="2932" spans="2:2" ht="12.75">
      <c r="B2932" s="82" t="s">
        <v>3581</v>
      </c>
    </row>
    <row r="2933" spans="2:2" ht="12.75">
      <c r="B2933" s="82" t="s">
        <v>3582</v>
      </c>
    </row>
    <row r="2934" spans="2:2" ht="12.75">
      <c r="B2934" s="82" t="s">
        <v>3583</v>
      </c>
    </row>
    <row r="2935" spans="2:2" ht="12.75">
      <c r="B2935" s="82" t="s">
        <v>3584</v>
      </c>
    </row>
    <row r="2936" spans="2:2" ht="12.75">
      <c r="B2936" s="82" t="s">
        <v>3585</v>
      </c>
    </row>
    <row r="2937" spans="2:2" ht="12.75">
      <c r="B2937" s="82" t="s">
        <v>3586</v>
      </c>
    </row>
    <row r="2938" spans="2:2" ht="12.75">
      <c r="B2938" s="82" t="s">
        <v>3587</v>
      </c>
    </row>
    <row r="2939" spans="2:2" ht="12.75">
      <c r="B2939" s="82" t="s">
        <v>3588</v>
      </c>
    </row>
    <row r="2940" spans="2:2" ht="12.75">
      <c r="B2940" s="82" t="s">
        <v>3589</v>
      </c>
    </row>
    <row r="2941" spans="2:2" ht="12.75">
      <c r="B2941" s="82" t="s">
        <v>3590</v>
      </c>
    </row>
    <row r="2942" spans="2:2" ht="12.75">
      <c r="B2942" s="82" t="s">
        <v>3591</v>
      </c>
    </row>
    <row r="2943" spans="2:2" ht="12.75">
      <c r="B2943" s="82" t="s">
        <v>3592</v>
      </c>
    </row>
    <row r="2944" spans="2:2" ht="12.75">
      <c r="B2944" s="82" t="s">
        <v>3593</v>
      </c>
    </row>
    <row r="2945" spans="2:2" ht="12.75">
      <c r="B2945" s="82" t="s">
        <v>3594</v>
      </c>
    </row>
    <row r="2946" spans="2:2" ht="12.75">
      <c r="B2946" s="82" t="s">
        <v>3595</v>
      </c>
    </row>
    <row r="2947" spans="2:2" ht="12.75">
      <c r="B2947" s="82" t="s">
        <v>3596</v>
      </c>
    </row>
    <row r="2948" spans="2:2" ht="12.75">
      <c r="B2948" s="82" t="s">
        <v>3597</v>
      </c>
    </row>
    <row r="2949" spans="2:2" ht="12.75">
      <c r="B2949" s="82" t="s">
        <v>3598</v>
      </c>
    </row>
    <row r="2950" spans="2:2" ht="12.75">
      <c r="B2950" s="82" t="s">
        <v>3599</v>
      </c>
    </row>
    <row r="2951" spans="2:2" ht="12.75">
      <c r="B2951" s="82" t="s">
        <v>3600</v>
      </c>
    </row>
    <row r="2952" spans="2:2" ht="12.75">
      <c r="B2952" s="82" t="s">
        <v>3601</v>
      </c>
    </row>
    <row r="2953" spans="2:2" ht="12.75">
      <c r="B2953" s="82" t="s">
        <v>3602</v>
      </c>
    </row>
    <row r="2954" spans="2:2" ht="12.75">
      <c r="B2954" s="82" t="s">
        <v>3603</v>
      </c>
    </row>
    <row r="2955" spans="2:2" ht="12.75">
      <c r="B2955" s="82" t="s">
        <v>3604</v>
      </c>
    </row>
    <row r="2956" spans="2:2" ht="12.75">
      <c r="B2956" s="82" t="s">
        <v>3605</v>
      </c>
    </row>
    <row r="2957" spans="2:2" ht="12.75">
      <c r="B2957" s="82" t="s">
        <v>3606</v>
      </c>
    </row>
    <row r="2958" spans="2:2" ht="12.75">
      <c r="B2958" s="82" t="s">
        <v>3607</v>
      </c>
    </row>
    <row r="2959" spans="2:2" ht="12.75">
      <c r="B2959" s="82" t="s">
        <v>3608</v>
      </c>
    </row>
    <row r="2960" spans="2:2" ht="12.75">
      <c r="B2960" s="82" t="s">
        <v>3609</v>
      </c>
    </row>
    <row r="2961" spans="2:2" ht="12.75">
      <c r="B2961" s="82" t="s">
        <v>3610</v>
      </c>
    </row>
    <row r="2962" spans="2:2" ht="12.75">
      <c r="B2962" s="82" t="s">
        <v>3611</v>
      </c>
    </row>
    <row r="2963" spans="2:2" ht="12.75">
      <c r="B2963" s="82" t="s">
        <v>3612</v>
      </c>
    </row>
    <row r="2964" spans="2:2" ht="12.75">
      <c r="B2964" s="82" t="s">
        <v>3613</v>
      </c>
    </row>
    <row r="2965" spans="2:2" ht="12.75">
      <c r="B2965" s="82" t="s">
        <v>3614</v>
      </c>
    </row>
    <row r="2966" spans="2:2" ht="12.75">
      <c r="B2966" s="82" t="s">
        <v>3615</v>
      </c>
    </row>
    <row r="2967" spans="2:2" ht="12.75">
      <c r="B2967" s="82" t="s">
        <v>3616</v>
      </c>
    </row>
    <row r="2968" spans="2:2" ht="12.75">
      <c r="B2968" s="82" t="s">
        <v>3617</v>
      </c>
    </row>
    <row r="2969" spans="2:2" ht="12.75">
      <c r="B2969" s="82" t="s">
        <v>3618</v>
      </c>
    </row>
    <row r="2970" spans="2:2" ht="12.75">
      <c r="B2970" s="82" t="s">
        <v>3619</v>
      </c>
    </row>
    <row r="2971" spans="2:2" ht="12.75">
      <c r="B2971" s="82" t="s">
        <v>3620</v>
      </c>
    </row>
    <row r="2972" spans="2:2" ht="12.75">
      <c r="B2972" s="82" t="s">
        <v>3621</v>
      </c>
    </row>
    <row r="2973" spans="2:2" ht="12.75">
      <c r="B2973" s="82" t="s">
        <v>3622</v>
      </c>
    </row>
    <row r="2974" spans="2:2" ht="12.75">
      <c r="B2974" s="82" t="s">
        <v>3623</v>
      </c>
    </row>
    <row r="2975" spans="2:2" ht="12.75">
      <c r="B2975" s="82" t="s">
        <v>3624</v>
      </c>
    </row>
    <row r="2976" spans="2:2" ht="12.75">
      <c r="B2976" s="82" t="s">
        <v>3625</v>
      </c>
    </row>
    <row r="2977" spans="2:2" ht="12.75">
      <c r="B2977" s="82" t="s">
        <v>3626</v>
      </c>
    </row>
    <row r="2978" spans="2:2" ht="12.75">
      <c r="B2978" s="82" t="s">
        <v>3627</v>
      </c>
    </row>
    <row r="2979" spans="2:2" ht="12.75">
      <c r="B2979" s="82" t="s">
        <v>3628</v>
      </c>
    </row>
    <row r="2980" spans="2:2" ht="12.75">
      <c r="B2980" s="82" t="s">
        <v>3629</v>
      </c>
    </row>
    <row r="2981" spans="2:2" ht="12.75">
      <c r="B2981" s="82" t="s">
        <v>3630</v>
      </c>
    </row>
    <row r="2982" spans="2:2" ht="12.75">
      <c r="B2982" s="82" t="s">
        <v>3631</v>
      </c>
    </row>
    <row r="2983" spans="2:2" ht="12.75">
      <c r="B2983" s="82" t="s">
        <v>3632</v>
      </c>
    </row>
    <row r="2984" spans="2:2" ht="12.75">
      <c r="B2984" s="82" t="s">
        <v>3633</v>
      </c>
    </row>
    <row r="2985" spans="2:2" ht="12.75">
      <c r="B2985" s="82" t="s">
        <v>3634</v>
      </c>
    </row>
    <row r="2986" spans="2:2" ht="12.75">
      <c r="B2986" s="82" t="s">
        <v>3635</v>
      </c>
    </row>
    <row r="2987" spans="2:2" ht="12.75">
      <c r="B2987" s="82" t="s">
        <v>3636</v>
      </c>
    </row>
    <row r="2988" spans="2:2" ht="12.75">
      <c r="B2988" s="82" t="s">
        <v>3637</v>
      </c>
    </row>
    <row r="2989" spans="2:2" ht="12.75">
      <c r="B2989" s="82" t="s">
        <v>3638</v>
      </c>
    </row>
    <row r="2990" spans="2:2" ht="12.75">
      <c r="B2990" s="82" t="s">
        <v>3639</v>
      </c>
    </row>
    <row r="2991" spans="2:2" ht="12.75">
      <c r="B2991" s="82" t="s">
        <v>3640</v>
      </c>
    </row>
    <row r="2992" spans="2:2" ht="12.75">
      <c r="B2992" s="82" t="s">
        <v>3641</v>
      </c>
    </row>
    <row r="2993" spans="2:2" ht="12.75">
      <c r="B2993" s="82" t="s">
        <v>3642</v>
      </c>
    </row>
    <row r="2994" spans="2:2" ht="12.75">
      <c r="B2994" s="82" t="s">
        <v>3643</v>
      </c>
    </row>
    <row r="2995" spans="2:2" ht="12.75">
      <c r="B2995" s="82" t="s">
        <v>3644</v>
      </c>
    </row>
    <row r="2996" spans="2:2" ht="12.75">
      <c r="B2996" s="82" t="s">
        <v>3645</v>
      </c>
    </row>
    <row r="2997" spans="2:2" ht="12.75">
      <c r="B2997" s="82" t="s">
        <v>3646</v>
      </c>
    </row>
    <row r="2998" spans="2:2" ht="12.75">
      <c r="B2998" s="82" t="s">
        <v>3647</v>
      </c>
    </row>
    <row r="2999" spans="2:2" ht="12.75">
      <c r="B2999" s="82" t="s">
        <v>3648</v>
      </c>
    </row>
    <row r="3000" spans="2:2" ht="12.75">
      <c r="B3000" s="82" t="s">
        <v>3649</v>
      </c>
    </row>
    <row r="3001" spans="2:2" ht="12.75">
      <c r="B3001" s="82" t="s">
        <v>3650</v>
      </c>
    </row>
    <row r="3002" spans="2:2" ht="12.75">
      <c r="B3002" s="82" t="s">
        <v>3651</v>
      </c>
    </row>
    <row r="3003" spans="2:2" ht="12.75">
      <c r="B3003" s="82" t="s">
        <v>3652</v>
      </c>
    </row>
    <row r="3004" spans="2:2" ht="12.75">
      <c r="B3004" s="82" t="s">
        <v>3653</v>
      </c>
    </row>
    <row r="3005" spans="2:2" ht="12.75">
      <c r="B3005" s="82" t="s">
        <v>3654</v>
      </c>
    </row>
    <row r="3006" spans="2:2" ht="12.75">
      <c r="B3006" s="82" t="s">
        <v>3655</v>
      </c>
    </row>
    <row r="3007" spans="2:2" ht="12.75">
      <c r="B3007" s="82" t="s">
        <v>3656</v>
      </c>
    </row>
    <row r="3008" spans="2:2" ht="12.75">
      <c r="B3008" s="82" t="s">
        <v>3657</v>
      </c>
    </row>
    <row r="3009" spans="2:2" ht="12.75">
      <c r="B3009" s="82" t="s">
        <v>3658</v>
      </c>
    </row>
    <row r="3010" spans="2:2" ht="12.75">
      <c r="B3010" s="82" t="s">
        <v>3659</v>
      </c>
    </row>
    <row r="3011" spans="2:2" ht="12.75">
      <c r="B3011" s="82" t="s">
        <v>3660</v>
      </c>
    </row>
    <row r="3012" spans="2:2" ht="12.75">
      <c r="B3012" s="82" t="s">
        <v>3661</v>
      </c>
    </row>
    <row r="3013" spans="2:2" ht="12.75">
      <c r="B3013" s="82" t="s">
        <v>3662</v>
      </c>
    </row>
    <row r="3014" spans="2:2" ht="12.75">
      <c r="B3014" s="82" t="s">
        <v>3663</v>
      </c>
    </row>
    <row r="3015" spans="2:2" ht="12.75">
      <c r="B3015" s="82" t="s">
        <v>3664</v>
      </c>
    </row>
    <row r="3016" spans="2:2" ht="12.75">
      <c r="B3016" s="82" t="s">
        <v>3665</v>
      </c>
    </row>
    <row r="3017" spans="2:2" ht="12.75">
      <c r="B3017" s="82" t="s">
        <v>3666</v>
      </c>
    </row>
    <row r="3018" spans="2:2" ht="12.75">
      <c r="B3018" s="82" t="s">
        <v>3667</v>
      </c>
    </row>
    <row r="3019" spans="2:2" ht="12.75">
      <c r="B3019" s="82" t="s">
        <v>3668</v>
      </c>
    </row>
    <row r="3020" spans="2:2" ht="12.75">
      <c r="B3020" s="82" t="s">
        <v>3669</v>
      </c>
    </row>
    <row r="3021" spans="2:2" ht="12.75">
      <c r="B3021" s="82" t="s">
        <v>3670</v>
      </c>
    </row>
    <row r="3022" spans="2:2" ht="12.75">
      <c r="B3022" s="82" t="s">
        <v>3671</v>
      </c>
    </row>
    <row r="3023" spans="2:2" ht="12.75">
      <c r="B3023" s="82" t="s">
        <v>3672</v>
      </c>
    </row>
    <row r="3024" spans="2:2" ht="12.75">
      <c r="B3024" s="82" t="s">
        <v>3673</v>
      </c>
    </row>
    <row r="3025" spans="2:2" ht="12.75">
      <c r="B3025" s="82" t="s">
        <v>3674</v>
      </c>
    </row>
    <row r="3026" spans="2:2" ht="12.75">
      <c r="B3026" s="82" t="s">
        <v>3675</v>
      </c>
    </row>
    <row r="3027" spans="2:2" ht="12.75">
      <c r="B3027" s="82" t="s">
        <v>3676</v>
      </c>
    </row>
    <row r="3028" spans="2:2" ht="12.75">
      <c r="B3028" s="82" t="s">
        <v>3677</v>
      </c>
    </row>
    <row r="3029" spans="2:2" ht="12.75">
      <c r="B3029" s="82" t="s">
        <v>3678</v>
      </c>
    </row>
    <row r="3030" spans="2:2" ht="12.75">
      <c r="B3030" s="82" t="s">
        <v>3679</v>
      </c>
    </row>
    <row r="3031" spans="2:2" ht="12.75">
      <c r="B3031" s="82" t="s">
        <v>3680</v>
      </c>
    </row>
    <row r="3032" spans="2:2" ht="12.75">
      <c r="B3032" s="82" t="s">
        <v>3681</v>
      </c>
    </row>
    <row r="3033" spans="2:2" ht="12.75">
      <c r="B3033" s="82" t="s">
        <v>3682</v>
      </c>
    </row>
    <row r="3034" spans="2:2" ht="12.75">
      <c r="B3034" s="82" t="s">
        <v>3683</v>
      </c>
    </row>
    <row r="3035" spans="2:2" ht="12.75">
      <c r="B3035" s="82" t="s">
        <v>3684</v>
      </c>
    </row>
    <row r="3036" spans="2:2" ht="12.75">
      <c r="B3036" s="82" t="s">
        <v>3685</v>
      </c>
    </row>
    <row r="3037" spans="2:2" ht="12.75">
      <c r="B3037" s="82" t="s">
        <v>3686</v>
      </c>
    </row>
    <row r="3038" spans="2:2" ht="12.75">
      <c r="B3038" s="82" t="s">
        <v>3687</v>
      </c>
    </row>
    <row r="3039" spans="2:2" ht="12.75">
      <c r="B3039" s="82" t="s">
        <v>122</v>
      </c>
    </row>
    <row r="3040" spans="2:2" ht="12.75">
      <c r="B3040" s="82" t="s">
        <v>3688</v>
      </c>
    </row>
    <row r="3041" spans="2:2" ht="12.75">
      <c r="B3041" s="82" t="s">
        <v>3689</v>
      </c>
    </row>
    <row r="3042" spans="2:2" ht="12.75">
      <c r="B3042" s="82" t="s">
        <v>3690</v>
      </c>
    </row>
    <row r="3043" spans="2:2" ht="12.75">
      <c r="B3043" s="82" t="s">
        <v>3691</v>
      </c>
    </row>
    <row r="3044" spans="2:2" ht="12.75">
      <c r="B3044" s="82" t="s">
        <v>3692</v>
      </c>
    </row>
    <row r="3045" spans="2:2" ht="12.75">
      <c r="B3045" s="82" t="s">
        <v>3693</v>
      </c>
    </row>
    <row r="3046" spans="2:2" ht="12.75">
      <c r="B3046" s="82" t="s">
        <v>3694</v>
      </c>
    </row>
    <row r="3047" spans="2:2" ht="12.75">
      <c r="B3047" s="82" t="s">
        <v>3695</v>
      </c>
    </row>
    <row r="3048" spans="2:2" ht="12.75">
      <c r="B3048" s="82" t="s">
        <v>3696</v>
      </c>
    </row>
    <row r="3049" spans="2:2" ht="12.75">
      <c r="B3049" s="82" t="s">
        <v>3697</v>
      </c>
    </row>
    <row r="3050" spans="2:2" ht="12.75">
      <c r="B3050" s="82" t="s">
        <v>3698</v>
      </c>
    </row>
    <row r="3051" spans="2:2" ht="12.75">
      <c r="B3051" s="82" t="s">
        <v>3699</v>
      </c>
    </row>
    <row r="3052" spans="2:2" ht="12.75">
      <c r="B3052" s="82" t="s">
        <v>3700</v>
      </c>
    </row>
    <row r="3053" spans="2:2" ht="12.75">
      <c r="B3053" s="82" t="s">
        <v>3701</v>
      </c>
    </row>
    <row r="3054" spans="2:2" ht="12.75">
      <c r="B3054" s="82" t="s">
        <v>3702</v>
      </c>
    </row>
    <row r="3055" spans="2:2" ht="12.75">
      <c r="B3055" s="82" t="s">
        <v>3703</v>
      </c>
    </row>
    <row r="3056" spans="2:2" ht="12.75">
      <c r="B3056" s="82" t="s">
        <v>3704</v>
      </c>
    </row>
    <row r="3057" spans="2:2" ht="12.75">
      <c r="B3057" s="82" t="s">
        <v>3705</v>
      </c>
    </row>
    <row r="3058" spans="2:2" ht="12.75">
      <c r="B3058" s="82" t="s">
        <v>3706</v>
      </c>
    </row>
    <row r="3059" spans="2:2" ht="12.75">
      <c r="B3059" s="82" t="s">
        <v>3707</v>
      </c>
    </row>
    <row r="3060" spans="2:2" ht="12.75">
      <c r="B3060" s="82" t="s">
        <v>3708</v>
      </c>
    </row>
    <row r="3061" spans="2:2" ht="12.75">
      <c r="B3061" s="82" t="s">
        <v>3709</v>
      </c>
    </row>
    <row r="3062" spans="2:2" ht="12.75">
      <c r="B3062" s="82" t="s">
        <v>3710</v>
      </c>
    </row>
    <row r="3063" spans="2:2" ht="12.75">
      <c r="B3063" s="82" t="s">
        <v>3711</v>
      </c>
    </row>
    <row r="3064" spans="2:2" ht="12.75">
      <c r="B3064" s="82" t="s">
        <v>3712</v>
      </c>
    </row>
    <row r="3065" spans="2:2" ht="12.75">
      <c r="B3065" s="82" t="s">
        <v>3713</v>
      </c>
    </row>
    <row r="3066" spans="2:2" ht="12.75">
      <c r="B3066" s="82" t="s">
        <v>3714</v>
      </c>
    </row>
    <row r="3067" spans="2:2" ht="12.75">
      <c r="B3067" s="82" t="s">
        <v>3715</v>
      </c>
    </row>
    <row r="3068" spans="2:2" ht="12.75">
      <c r="B3068" s="82" t="s">
        <v>3716</v>
      </c>
    </row>
    <row r="3069" spans="2:2" ht="12.75">
      <c r="B3069" s="82" t="s">
        <v>3717</v>
      </c>
    </row>
    <row r="3070" spans="2:2" ht="12.75">
      <c r="B3070" s="82" t="s">
        <v>3718</v>
      </c>
    </row>
    <row r="3071" spans="2:2" ht="12.75">
      <c r="B3071" s="82" t="s">
        <v>3719</v>
      </c>
    </row>
    <row r="3072" spans="2:2" ht="12.75">
      <c r="B3072" s="82" t="s">
        <v>3720</v>
      </c>
    </row>
    <row r="3073" spans="2:2" ht="12.75">
      <c r="B3073" s="82" t="s">
        <v>3721</v>
      </c>
    </row>
    <row r="3074" spans="2:2" ht="12.75">
      <c r="B3074" s="82" t="s">
        <v>3722</v>
      </c>
    </row>
    <row r="3075" spans="2:2" ht="12.75">
      <c r="B3075" s="82" t="s">
        <v>3723</v>
      </c>
    </row>
    <row r="3076" spans="2:2" ht="12.75">
      <c r="B3076" s="82" t="s">
        <v>3724</v>
      </c>
    </row>
    <row r="3077" spans="2:2" ht="12.75">
      <c r="B3077" s="82" t="s">
        <v>3725</v>
      </c>
    </row>
    <row r="3078" spans="2:2" ht="12.75">
      <c r="B3078" s="82" t="s">
        <v>3726</v>
      </c>
    </row>
    <row r="3079" spans="2:2" ht="12.75">
      <c r="B3079" s="82" t="s">
        <v>3727</v>
      </c>
    </row>
    <row r="3080" spans="2:2" ht="12.75">
      <c r="B3080" s="82" t="s">
        <v>3728</v>
      </c>
    </row>
    <row r="3081" spans="2:2" ht="12.75">
      <c r="B3081" s="82" t="s">
        <v>3729</v>
      </c>
    </row>
    <row r="3082" spans="2:2" ht="12.75">
      <c r="B3082" s="82" t="s">
        <v>3730</v>
      </c>
    </row>
    <row r="3083" spans="2:2" ht="12.75">
      <c r="B3083" s="82" t="s">
        <v>3731</v>
      </c>
    </row>
    <row r="3084" spans="2:2" ht="12.75">
      <c r="B3084" s="82" t="s">
        <v>3732</v>
      </c>
    </row>
    <row r="3085" spans="2:2" ht="12.75">
      <c r="B3085" s="82" t="s">
        <v>3733</v>
      </c>
    </row>
    <row r="3086" spans="2:2" ht="12.75">
      <c r="B3086" s="82" t="s">
        <v>3734</v>
      </c>
    </row>
    <row r="3087" spans="2:2" ht="12.75">
      <c r="B3087" s="82" t="s">
        <v>3735</v>
      </c>
    </row>
    <row r="3088" spans="2:2" ht="12.75">
      <c r="B3088" s="82" t="s">
        <v>3736</v>
      </c>
    </row>
    <row r="3089" spans="2:2" ht="12.75">
      <c r="B3089" s="82" t="s">
        <v>3737</v>
      </c>
    </row>
    <row r="3090" spans="2:2" ht="12.75">
      <c r="B3090" s="82" t="s">
        <v>3738</v>
      </c>
    </row>
    <row r="3091" spans="2:2" ht="12.75">
      <c r="B3091" s="82" t="s">
        <v>3739</v>
      </c>
    </row>
    <row r="3092" spans="2:2" ht="12.75">
      <c r="B3092" s="82" t="s">
        <v>3740</v>
      </c>
    </row>
    <row r="3093" spans="2:2" ht="12.75">
      <c r="B3093" s="82" t="s">
        <v>3741</v>
      </c>
    </row>
    <row r="3094" spans="2:2" ht="12.75">
      <c r="B3094" s="82" t="s">
        <v>3742</v>
      </c>
    </row>
    <row r="3095" spans="2:2" ht="12.75">
      <c r="B3095" s="82" t="s">
        <v>3743</v>
      </c>
    </row>
    <row r="3096" spans="2:2" ht="12.75">
      <c r="B3096" s="82" t="s">
        <v>3744</v>
      </c>
    </row>
    <row r="3097" spans="2:2" ht="12.75">
      <c r="B3097" s="82" t="s">
        <v>3745</v>
      </c>
    </row>
    <row r="3098" spans="2:2" ht="12.75">
      <c r="B3098" s="82" t="s">
        <v>3746</v>
      </c>
    </row>
    <row r="3099" spans="2:2" ht="12.75">
      <c r="B3099" s="82" t="s">
        <v>3747</v>
      </c>
    </row>
    <row r="3100" spans="2:2" ht="12.75">
      <c r="B3100" s="82" t="s">
        <v>3748</v>
      </c>
    </row>
    <row r="3101" spans="2:2" ht="12.75">
      <c r="B3101" s="82" t="s">
        <v>3749</v>
      </c>
    </row>
    <row r="3102" spans="2:2" ht="12.75">
      <c r="B3102" s="82" t="s">
        <v>3750</v>
      </c>
    </row>
    <row r="3103" spans="2:2" ht="12.75">
      <c r="B3103" s="82" t="s">
        <v>3751</v>
      </c>
    </row>
    <row r="3104" spans="2:2" ht="12.75">
      <c r="B3104" s="82" t="s">
        <v>3752</v>
      </c>
    </row>
    <row r="3105" spans="2:2" ht="12.75">
      <c r="B3105" s="82" t="s">
        <v>3753</v>
      </c>
    </row>
    <row r="3106" spans="2:2" ht="12.75">
      <c r="B3106" s="82" t="s">
        <v>3754</v>
      </c>
    </row>
    <row r="3107" spans="2:2" ht="12.75">
      <c r="B3107" s="82" t="s">
        <v>3755</v>
      </c>
    </row>
    <row r="3108" spans="2:2" ht="12.75">
      <c r="B3108" s="82" t="s">
        <v>3756</v>
      </c>
    </row>
    <row r="3109" spans="2:2" ht="12.75">
      <c r="B3109" s="82" t="s">
        <v>3757</v>
      </c>
    </row>
    <row r="3110" spans="2:2" ht="12.75">
      <c r="B3110" s="82" t="s">
        <v>3758</v>
      </c>
    </row>
    <row r="3111" spans="2:2" ht="12.75">
      <c r="B3111" s="82" t="s">
        <v>3759</v>
      </c>
    </row>
    <row r="3112" spans="2:2" ht="12.75">
      <c r="B3112" s="82" t="s">
        <v>3760</v>
      </c>
    </row>
    <row r="3113" spans="2:2" ht="12.75">
      <c r="B3113" s="82" t="s">
        <v>3761</v>
      </c>
    </row>
    <row r="3114" spans="2:2" ht="12.75">
      <c r="B3114" s="82" t="s">
        <v>3762</v>
      </c>
    </row>
    <row r="3115" spans="2:2" ht="12.75">
      <c r="B3115" s="82" t="s">
        <v>3763</v>
      </c>
    </row>
    <row r="3116" spans="2:2" ht="12.75">
      <c r="B3116" s="82" t="s">
        <v>3764</v>
      </c>
    </row>
    <row r="3117" spans="2:2" ht="12.75">
      <c r="B3117" s="82" t="s">
        <v>3765</v>
      </c>
    </row>
    <row r="3118" spans="2:2" ht="12.75">
      <c r="B3118" s="82" t="s">
        <v>3766</v>
      </c>
    </row>
    <row r="3119" spans="2:2" ht="12.75">
      <c r="B3119" s="82" t="s">
        <v>3767</v>
      </c>
    </row>
    <row r="3120" spans="2:2" ht="12.75">
      <c r="B3120" s="82" t="s">
        <v>3768</v>
      </c>
    </row>
    <row r="3121" spans="2:2" ht="12.75">
      <c r="B3121" s="82" t="s">
        <v>3769</v>
      </c>
    </row>
    <row r="3122" spans="2:2" ht="12.75">
      <c r="B3122" s="82" t="s">
        <v>3770</v>
      </c>
    </row>
    <row r="3123" spans="2:2" ht="12.75">
      <c r="B3123" s="82" t="s">
        <v>3771</v>
      </c>
    </row>
    <row r="3124" spans="2:2" ht="12.75">
      <c r="B3124" s="82" t="s">
        <v>3772</v>
      </c>
    </row>
    <row r="3125" spans="2:2" ht="12.75">
      <c r="B3125" s="82" t="s">
        <v>3773</v>
      </c>
    </row>
    <row r="3126" spans="2:2" ht="12.75">
      <c r="B3126" s="82" t="s">
        <v>3774</v>
      </c>
    </row>
    <row r="3127" spans="2:2" ht="12.75">
      <c r="B3127" s="82" t="s">
        <v>3775</v>
      </c>
    </row>
    <row r="3128" spans="2:2" ht="12.75">
      <c r="B3128" s="82" t="s">
        <v>3776</v>
      </c>
    </row>
    <row r="3129" spans="2:2" ht="12.75">
      <c r="B3129" s="82" t="s">
        <v>3777</v>
      </c>
    </row>
    <row r="3130" spans="2:2" ht="12.75">
      <c r="B3130" s="82" t="s">
        <v>3778</v>
      </c>
    </row>
    <row r="3131" spans="2:2" ht="12.75">
      <c r="B3131" s="82" t="s">
        <v>3779</v>
      </c>
    </row>
    <row r="3132" spans="2:2" ht="12.75">
      <c r="B3132" s="82" t="s">
        <v>3780</v>
      </c>
    </row>
    <row r="3133" spans="2:2" ht="12.75">
      <c r="B3133" s="82" t="s">
        <v>3781</v>
      </c>
    </row>
    <row r="3134" spans="2:2" ht="12.75">
      <c r="B3134" s="82" t="s">
        <v>3782</v>
      </c>
    </row>
    <row r="3135" spans="2:2" ht="12.75">
      <c r="B3135" s="82" t="s">
        <v>3783</v>
      </c>
    </row>
    <row r="3136" spans="2:2" ht="12.75">
      <c r="B3136" s="82" t="s">
        <v>3784</v>
      </c>
    </row>
    <row r="3137" spans="2:2" ht="12.75">
      <c r="B3137" s="82" t="s">
        <v>3785</v>
      </c>
    </row>
    <row r="3138" spans="2:2" ht="12.75">
      <c r="B3138" s="82" t="s">
        <v>3786</v>
      </c>
    </row>
    <row r="3139" spans="2:2" ht="12.75">
      <c r="B3139" s="82" t="s">
        <v>3787</v>
      </c>
    </row>
    <row r="3140" spans="2:2" ht="12.75">
      <c r="B3140" s="82" t="s">
        <v>3788</v>
      </c>
    </row>
    <row r="3141" spans="2:2" ht="12.75">
      <c r="B3141" s="82" t="s">
        <v>3789</v>
      </c>
    </row>
    <row r="3142" spans="2:2" ht="12.75">
      <c r="B3142" s="82" t="s">
        <v>3790</v>
      </c>
    </row>
    <row r="3143" spans="2:2" ht="12.75">
      <c r="B3143" s="82" t="s">
        <v>3791</v>
      </c>
    </row>
    <row r="3144" spans="2:2" ht="12.75">
      <c r="B3144" s="82" t="s">
        <v>3792</v>
      </c>
    </row>
    <row r="3145" spans="2:2" ht="12.75">
      <c r="B3145" s="82" t="s">
        <v>3793</v>
      </c>
    </row>
    <row r="3146" spans="2:2" ht="12.75">
      <c r="B3146" s="82" t="s">
        <v>3794</v>
      </c>
    </row>
    <row r="3147" spans="2:2" ht="12.75">
      <c r="B3147" s="82" t="s">
        <v>3795</v>
      </c>
    </row>
    <row r="3148" spans="2:2" ht="12.75">
      <c r="B3148" s="82" t="s">
        <v>3796</v>
      </c>
    </row>
    <row r="3149" spans="2:2" ht="12.75">
      <c r="B3149" s="82" t="s">
        <v>3797</v>
      </c>
    </row>
    <row r="3150" spans="2:2" ht="12.75">
      <c r="B3150" s="82" t="s">
        <v>3798</v>
      </c>
    </row>
    <row r="3151" spans="2:2" ht="12.75">
      <c r="B3151" s="82" t="s">
        <v>3799</v>
      </c>
    </row>
    <row r="3152" spans="2:2" ht="12.75">
      <c r="B3152" s="82" t="s">
        <v>3800</v>
      </c>
    </row>
    <row r="3153" spans="2:2" ht="12.75">
      <c r="B3153" s="82" t="s">
        <v>3801</v>
      </c>
    </row>
    <row r="3154" spans="2:2" ht="12.75">
      <c r="B3154" s="82" t="s">
        <v>3802</v>
      </c>
    </row>
    <row r="3155" spans="2:2" ht="12.75">
      <c r="B3155" s="82" t="s">
        <v>3803</v>
      </c>
    </row>
    <row r="3156" spans="2:2" ht="12.75">
      <c r="B3156" s="82" t="s">
        <v>3804</v>
      </c>
    </row>
    <row r="3157" spans="2:2" ht="12.75">
      <c r="B3157" s="82" t="s">
        <v>3805</v>
      </c>
    </row>
    <row r="3158" spans="2:2" ht="12.75">
      <c r="B3158" s="82" t="s">
        <v>3806</v>
      </c>
    </row>
    <row r="3159" spans="2:2" ht="12.75">
      <c r="B3159" s="82" t="s">
        <v>3807</v>
      </c>
    </row>
    <row r="3160" spans="2:2" ht="12.75">
      <c r="B3160" s="82" t="s">
        <v>3808</v>
      </c>
    </row>
    <row r="3161" spans="2:2" ht="12.75">
      <c r="B3161" s="82" t="s">
        <v>3809</v>
      </c>
    </row>
    <row r="3162" spans="2:2" ht="12.75">
      <c r="B3162" s="82" t="s">
        <v>3810</v>
      </c>
    </row>
    <row r="3163" spans="2:2" ht="12.75">
      <c r="B3163" s="82" t="s">
        <v>3811</v>
      </c>
    </row>
    <row r="3164" spans="2:2" ht="12.75">
      <c r="B3164" s="82" t="s">
        <v>3812</v>
      </c>
    </row>
    <row r="3165" spans="2:2" ht="12.75">
      <c r="B3165" s="82" t="s">
        <v>3813</v>
      </c>
    </row>
    <row r="3166" spans="2:2" ht="12.75">
      <c r="B3166" s="82" t="s">
        <v>3814</v>
      </c>
    </row>
    <row r="3167" spans="2:2" ht="12.75">
      <c r="B3167" s="82" t="s">
        <v>3815</v>
      </c>
    </row>
    <row r="3168" spans="2:2" ht="12.75">
      <c r="B3168" s="82" t="s">
        <v>3816</v>
      </c>
    </row>
    <row r="3169" spans="2:2" ht="12.75">
      <c r="B3169" s="82" t="s">
        <v>3817</v>
      </c>
    </row>
    <row r="3170" spans="2:2" ht="12.75">
      <c r="B3170" s="82" t="s">
        <v>3818</v>
      </c>
    </row>
    <row r="3171" spans="2:2" ht="12.75">
      <c r="B3171" s="82" t="s">
        <v>3819</v>
      </c>
    </row>
    <row r="3172" spans="2:2" ht="12.75">
      <c r="B3172" s="82" t="s">
        <v>3820</v>
      </c>
    </row>
    <row r="3173" spans="2:2" ht="12.75">
      <c r="B3173" s="82" t="s">
        <v>3821</v>
      </c>
    </row>
    <row r="3174" spans="2:2" ht="12.75">
      <c r="B3174" s="82" t="s">
        <v>3822</v>
      </c>
    </row>
    <row r="3175" spans="2:2" ht="12.75">
      <c r="B3175" s="82" t="s">
        <v>3823</v>
      </c>
    </row>
    <row r="3176" spans="2:2" ht="12.75">
      <c r="B3176" s="82" t="s">
        <v>3824</v>
      </c>
    </row>
    <row r="3177" spans="2:2" ht="12.75">
      <c r="B3177" s="82" t="s">
        <v>3825</v>
      </c>
    </row>
    <row r="3178" spans="2:2" ht="12.75">
      <c r="B3178" s="82" t="s">
        <v>3826</v>
      </c>
    </row>
    <row r="3179" spans="2:2" ht="12.75">
      <c r="B3179" s="82" t="s">
        <v>3827</v>
      </c>
    </row>
    <row r="3180" spans="2:2" ht="12.75">
      <c r="B3180" s="82" t="s">
        <v>3828</v>
      </c>
    </row>
    <row r="3181" spans="2:2" ht="12.75">
      <c r="B3181" s="82" t="s">
        <v>3829</v>
      </c>
    </row>
    <row r="3182" spans="2:2" ht="12.75">
      <c r="B3182" s="82" t="s">
        <v>3830</v>
      </c>
    </row>
    <row r="3183" spans="2:2" ht="12.75">
      <c r="B3183" s="82" t="s">
        <v>3831</v>
      </c>
    </row>
    <row r="3184" spans="2:2" ht="12.75">
      <c r="B3184" s="82" t="s">
        <v>3832</v>
      </c>
    </row>
    <row r="3185" spans="2:2" ht="12.75">
      <c r="B3185" s="82" t="s">
        <v>3833</v>
      </c>
    </row>
    <row r="3186" spans="2:2" ht="12.75">
      <c r="B3186" s="82" t="s">
        <v>3834</v>
      </c>
    </row>
    <row r="3187" spans="2:2" ht="12.75">
      <c r="B3187" s="82" t="s">
        <v>3835</v>
      </c>
    </row>
    <row r="3188" spans="2:2" ht="12.75">
      <c r="B3188" s="82" t="s">
        <v>3836</v>
      </c>
    </row>
    <row r="3189" spans="2:2" ht="12.75">
      <c r="B3189" s="82" t="s">
        <v>3837</v>
      </c>
    </row>
    <row r="3190" spans="2:2" ht="12.75">
      <c r="B3190" s="82" t="s">
        <v>3838</v>
      </c>
    </row>
    <row r="3191" spans="2:2" ht="12.75">
      <c r="B3191" s="82" t="s">
        <v>3839</v>
      </c>
    </row>
    <row r="3192" spans="2:2" ht="12.75">
      <c r="B3192" s="82" t="s">
        <v>3840</v>
      </c>
    </row>
    <row r="3193" spans="2:2" ht="12.75">
      <c r="B3193" s="82" t="s">
        <v>3841</v>
      </c>
    </row>
    <row r="3194" spans="2:2" ht="12.75">
      <c r="B3194" s="82" t="s">
        <v>3842</v>
      </c>
    </row>
    <row r="3195" spans="2:2" ht="12.75">
      <c r="B3195" s="82" t="s">
        <v>3843</v>
      </c>
    </row>
    <row r="3196" spans="2:2" ht="12.75">
      <c r="B3196" s="82" t="s">
        <v>3844</v>
      </c>
    </row>
    <row r="3197" spans="2:2" ht="12.75">
      <c r="B3197" s="82" t="s">
        <v>3845</v>
      </c>
    </row>
    <row r="3198" spans="2:2" ht="12.75">
      <c r="B3198" s="82" t="s">
        <v>3846</v>
      </c>
    </row>
    <row r="3199" spans="2:2" ht="12.75">
      <c r="B3199" s="82" t="s">
        <v>3847</v>
      </c>
    </row>
    <row r="3200" spans="2:2" ht="12.75">
      <c r="B3200" s="82" t="s">
        <v>3848</v>
      </c>
    </row>
    <row r="3201" spans="2:2" ht="12.75">
      <c r="B3201" s="82" t="s">
        <v>3849</v>
      </c>
    </row>
    <row r="3202" spans="2:2" ht="12.75">
      <c r="B3202" s="82" t="s">
        <v>3850</v>
      </c>
    </row>
    <row r="3203" spans="2:2" ht="12.75">
      <c r="B3203" s="82" t="s">
        <v>3851</v>
      </c>
    </row>
    <row r="3204" spans="2:2" ht="12.75">
      <c r="B3204" s="82" t="s">
        <v>3852</v>
      </c>
    </row>
    <row r="3205" spans="2:2" ht="12.75">
      <c r="B3205" s="82" t="s">
        <v>3853</v>
      </c>
    </row>
    <row r="3206" spans="2:2" ht="12.75">
      <c r="B3206" s="82" t="s">
        <v>3854</v>
      </c>
    </row>
    <row r="3207" spans="2:2" ht="12.75">
      <c r="B3207" s="82" t="s">
        <v>3855</v>
      </c>
    </row>
    <row r="3208" spans="2:2" ht="12.75">
      <c r="B3208" s="82" t="s">
        <v>3856</v>
      </c>
    </row>
    <row r="3209" spans="2:2" ht="12.75">
      <c r="B3209" s="82" t="s">
        <v>3857</v>
      </c>
    </row>
    <row r="3210" spans="2:2" ht="12.75">
      <c r="B3210" s="82" t="s">
        <v>3858</v>
      </c>
    </row>
    <row r="3211" spans="2:2" ht="12.75">
      <c r="B3211" s="82" t="s">
        <v>3859</v>
      </c>
    </row>
    <row r="3212" spans="2:2" ht="12.75">
      <c r="B3212" s="82" t="s">
        <v>3860</v>
      </c>
    </row>
    <row r="3213" spans="2:2" ht="12.75">
      <c r="B3213" s="82" t="s">
        <v>3861</v>
      </c>
    </row>
    <row r="3214" spans="2:2" ht="12.75">
      <c r="B3214" s="82" t="s">
        <v>3862</v>
      </c>
    </row>
    <row r="3215" spans="2:2" ht="12.75">
      <c r="B3215" s="82" t="s">
        <v>3863</v>
      </c>
    </row>
    <row r="3216" spans="2:2" ht="12.75">
      <c r="B3216" s="82" t="s">
        <v>3864</v>
      </c>
    </row>
    <row r="3217" spans="2:2" ht="12.75">
      <c r="B3217" s="82" t="s">
        <v>3865</v>
      </c>
    </row>
    <row r="3218" spans="2:2" ht="12.75">
      <c r="B3218" s="82" t="s">
        <v>3866</v>
      </c>
    </row>
    <row r="3219" spans="2:2" ht="12.75">
      <c r="B3219" s="82" t="s">
        <v>3867</v>
      </c>
    </row>
    <row r="3220" spans="2:2" ht="12.75">
      <c r="B3220" s="82" t="s">
        <v>3868</v>
      </c>
    </row>
    <row r="3221" spans="2:2" ht="12.75">
      <c r="B3221" s="82" t="s">
        <v>3869</v>
      </c>
    </row>
    <row r="3222" spans="2:2" ht="12.75">
      <c r="B3222" s="82" t="s">
        <v>3870</v>
      </c>
    </row>
    <row r="3223" spans="2:2" ht="12.75">
      <c r="B3223" s="82" t="s">
        <v>3871</v>
      </c>
    </row>
    <row r="3224" spans="2:2" ht="12.75">
      <c r="B3224" s="82" t="s">
        <v>3872</v>
      </c>
    </row>
    <row r="3225" spans="2:2" ht="12.75">
      <c r="B3225" s="82" t="s">
        <v>3873</v>
      </c>
    </row>
    <row r="3226" spans="2:2" ht="12.75">
      <c r="B3226" s="82" t="s">
        <v>3874</v>
      </c>
    </row>
    <row r="3227" spans="2:2" ht="12.75">
      <c r="B3227" s="82" t="s">
        <v>3875</v>
      </c>
    </row>
    <row r="3228" spans="2:2" ht="12.75">
      <c r="B3228" s="82" t="s">
        <v>3876</v>
      </c>
    </row>
    <row r="3229" spans="2:2" ht="12.75">
      <c r="B3229" s="82" t="s">
        <v>3877</v>
      </c>
    </row>
    <row r="3230" spans="2:2" ht="12.75">
      <c r="B3230" s="82" t="s">
        <v>3878</v>
      </c>
    </row>
    <row r="3231" spans="2:2" ht="12.75">
      <c r="B3231" s="82" t="s">
        <v>3879</v>
      </c>
    </row>
    <row r="3232" spans="2:2" ht="12.75">
      <c r="B3232" s="82" t="s">
        <v>3880</v>
      </c>
    </row>
    <row r="3233" spans="2:2" ht="12.75">
      <c r="B3233" s="82" t="s">
        <v>3881</v>
      </c>
    </row>
    <row r="3234" spans="2:2" ht="12.75">
      <c r="B3234" s="82" t="s">
        <v>3882</v>
      </c>
    </row>
    <row r="3235" spans="2:2" ht="12.75">
      <c r="B3235" s="82" t="s">
        <v>3883</v>
      </c>
    </row>
    <row r="3236" spans="2:2" ht="12.75">
      <c r="B3236" s="82" t="s">
        <v>3884</v>
      </c>
    </row>
    <row r="3237" spans="2:2" ht="12.75">
      <c r="B3237" s="82" t="s">
        <v>3885</v>
      </c>
    </row>
    <row r="3238" spans="2:2" ht="12.75">
      <c r="B3238" s="82" t="s">
        <v>3886</v>
      </c>
    </row>
    <row r="3239" spans="2:2" ht="12.75">
      <c r="B3239" s="82" t="s">
        <v>3887</v>
      </c>
    </row>
    <row r="3240" spans="2:2" ht="12.75">
      <c r="B3240" s="82" t="s">
        <v>3888</v>
      </c>
    </row>
    <row r="3241" spans="2:2" ht="12.75">
      <c r="B3241" s="82" t="s">
        <v>3889</v>
      </c>
    </row>
    <row r="3242" spans="2:2" ht="12.75">
      <c r="B3242" s="82" t="s">
        <v>3890</v>
      </c>
    </row>
    <row r="3243" spans="2:2" ht="12.75">
      <c r="B3243" s="82" t="s">
        <v>3891</v>
      </c>
    </row>
    <row r="3244" spans="2:2" ht="12.75">
      <c r="B3244" s="82" t="s">
        <v>3892</v>
      </c>
    </row>
    <row r="3245" spans="2:2" ht="12.75">
      <c r="B3245" s="82" t="s">
        <v>3893</v>
      </c>
    </row>
    <row r="3246" spans="2:2" ht="12.75">
      <c r="B3246" s="82" t="s">
        <v>3894</v>
      </c>
    </row>
    <row r="3247" spans="2:2" ht="12.75">
      <c r="B3247" s="82" t="s">
        <v>3895</v>
      </c>
    </row>
    <row r="3248" spans="2:2" ht="12.75">
      <c r="B3248" s="82" t="s">
        <v>3896</v>
      </c>
    </row>
    <row r="3249" spans="2:2" ht="12.75">
      <c r="B3249" s="82" t="s">
        <v>3897</v>
      </c>
    </row>
    <row r="3250" spans="2:2" ht="12.75">
      <c r="B3250" s="82" t="s">
        <v>3898</v>
      </c>
    </row>
    <row r="3251" spans="2:2" ht="12.75">
      <c r="B3251" s="82" t="s">
        <v>3899</v>
      </c>
    </row>
    <row r="3252" spans="2:2" ht="12.75">
      <c r="B3252" s="82" t="s">
        <v>3900</v>
      </c>
    </row>
    <row r="3253" spans="2:2" ht="12.75">
      <c r="B3253" s="82" t="s">
        <v>3901</v>
      </c>
    </row>
    <row r="3254" spans="2:2" ht="12.75">
      <c r="B3254" s="82" t="s">
        <v>3902</v>
      </c>
    </row>
    <row r="3255" spans="2:2" ht="12.75">
      <c r="B3255" s="82" t="s">
        <v>3903</v>
      </c>
    </row>
    <row r="3256" spans="2:2" ht="12.75">
      <c r="B3256" s="82" t="s">
        <v>3904</v>
      </c>
    </row>
    <row r="3257" spans="2:2" ht="12.75">
      <c r="B3257" s="82" t="s">
        <v>3905</v>
      </c>
    </row>
    <row r="3258" spans="2:2" ht="12.75">
      <c r="B3258" s="82" t="s">
        <v>3906</v>
      </c>
    </row>
    <row r="3259" spans="2:2" ht="12.75">
      <c r="B3259" s="82" t="s">
        <v>3907</v>
      </c>
    </row>
    <row r="3260" spans="2:2" ht="12.75">
      <c r="B3260" s="82" t="s">
        <v>3908</v>
      </c>
    </row>
    <row r="3261" spans="2:2" ht="12.75">
      <c r="B3261" s="82" t="s">
        <v>3909</v>
      </c>
    </row>
    <row r="3262" spans="2:2" ht="12.75">
      <c r="B3262" s="82" t="s">
        <v>3910</v>
      </c>
    </row>
    <row r="3263" spans="2:2" ht="12.75">
      <c r="B3263" s="82" t="s">
        <v>3911</v>
      </c>
    </row>
    <row r="3264" spans="2:2" ht="12.75">
      <c r="B3264" s="82" t="s">
        <v>3912</v>
      </c>
    </row>
    <row r="3265" spans="2:2" ht="12.75">
      <c r="B3265" s="82" t="s">
        <v>3913</v>
      </c>
    </row>
    <row r="3266" spans="2:2" ht="12.75">
      <c r="B3266" s="82" t="s">
        <v>3914</v>
      </c>
    </row>
    <row r="3267" spans="2:2" ht="12.75">
      <c r="B3267" s="82" t="s">
        <v>3915</v>
      </c>
    </row>
    <row r="3268" spans="2:2" ht="12.75">
      <c r="B3268" s="82" t="s">
        <v>3916</v>
      </c>
    </row>
    <row r="3269" spans="2:2" ht="12.75">
      <c r="B3269" s="82" t="s">
        <v>3917</v>
      </c>
    </row>
    <row r="3270" spans="2:2" ht="12.75">
      <c r="B3270" s="82" t="s">
        <v>3918</v>
      </c>
    </row>
    <row r="3271" spans="2:2" ht="12.75">
      <c r="B3271" s="82" t="s">
        <v>3919</v>
      </c>
    </row>
    <row r="3272" spans="2:2" ht="12.75">
      <c r="B3272" s="82" t="s">
        <v>3920</v>
      </c>
    </row>
    <row r="3273" spans="2:2" ht="12.75">
      <c r="B3273" s="82" t="s">
        <v>3921</v>
      </c>
    </row>
    <row r="3274" spans="2:2" ht="12.75">
      <c r="B3274" s="82" t="s">
        <v>3922</v>
      </c>
    </row>
    <row r="3275" spans="2:2" ht="12.75">
      <c r="B3275" s="82" t="s">
        <v>3923</v>
      </c>
    </row>
    <row r="3276" spans="2:2" ht="12.75">
      <c r="B3276" s="82" t="s">
        <v>3924</v>
      </c>
    </row>
    <row r="3277" spans="2:2" ht="12.75">
      <c r="B3277" s="82" t="s">
        <v>3925</v>
      </c>
    </row>
    <row r="3278" spans="2:2" ht="12.75">
      <c r="B3278" s="82" t="s">
        <v>3926</v>
      </c>
    </row>
    <row r="3279" spans="2:2" ht="12.75">
      <c r="B3279" s="82" t="s">
        <v>3927</v>
      </c>
    </row>
    <row r="3280" spans="2:2" ht="12.75">
      <c r="B3280" s="82" t="s">
        <v>3928</v>
      </c>
    </row>
    <row r="3281" spans="2:2" ht="12.75">
      <c r="B3281" s="82" t="s">
        <v>3929</v>
      </c>
    </row>
    <row r="3282" spans="2:2" ht="12.75">
      <c r="B3282" s="82" t="s">
        <v>3930</v>
      </c>
    </row>
    <row r="3283" spans="2:2" ht="12.75">
      <c r="B3283" s="82" t="s">
        <v>3931</v>
      </c>
    </row>
    <row r="3284" spans="2:2" ht="12.75">
      <c r="B3284" s="82" t="s">
        <v>3932</v>
      </c>
    </row>
    <row r="3285" spans="2:2" ht="12.75">
      <c r="B3285" s="82" t="s">
        <v>3933</v>
      </c>
    </row>
    <row r="3286" spans="2:2" ht="12.75">
      <c r="B3286" s="82" t="s">
        <v>3934</v>
      </c>
    </row>
    <row r="3287" spans="2:2" ht="12.75">
      <c r="B3287" s="82" t="s">
        <v>3935</v>
      </c>
    </row>
    <row r="3288" spans="2:2" ht="12.75">
      <c r="B3288" s="82" t="s">
        <v>3936</v>
      </c>
    </row>
    <row r="3289" spans="2:2" ht="12.75">
      <c r="B3289" s="82" t="s">
        <v>3937</v>
      </c>
    </row>
    <row r="3290" spans="2:2" ht="12.75">
      <c r="B3290" s="82" t="s">
        <v>3938</v>
      </c>
    </row>
    <row r="3291" spans="2:2" ht="12.75">
      <c r="B3291" s="82" t="s">
        <v>3939</v>
      </c>
    </row>
    <row r="3292" spans="2:2" ht="12.75">
      <c r="B3292" s="82" t="s">
        <v>3940</v>
      </c>
    </row>
    <row r="3293" spans="2:2" ht="12.75">
      <c r="B3293" s="82" t="s">
        <v>3941</v>
      </c>
    </row>
    <row r="3294" spans="2:2" ht="12.75">
      <c r="B3294" s="82" t="s">
        <v>3942</v>
      </c>
    </row>
    <row r="3295" spans="2:2" ht="12.75">
      <c r="B3295" s="82" t="s">
        <v>3943</v>
      </c>
    </row>
    <row r="3296" spans="2:2" ht="12.75">
      <c r="B3296" s="82" t="s">
        <v>3944</v>
      </c>
    </row>
    <row r="3297" spans="2:2" ht="12.75">
      <c r="B3297" s="82" t="s">
        <v>3945</v>
      </c>
    </row>
    <row r="3298" spans="2:2" ht="12.75">
      <c r="B3298" s="82" t="s">
        <v>3946</v>
      </c>
    </row>
    <row r="3299" spans="2:2" ht="12.75">
      <c r="B3299" s="82" t="s">
        <v>3947</v>
      </c>
    </row>
    <row r="3300" spans="2:2" ht="12.75">
      <c r="B3300" s="82" t="s">
        <v>3948</v>
      </c>
    </row>
    <row r="3301" spans="2:2" ht="12.75">
      <c r="B3301" s="82" t="s">
        <v>3949</v>
      </c>
    </row>
    <row r="3302" spans="2:2" ht="12.75">
      <c r="B3302" s="82" t="s">
        <v>3950</v>
      </c>
    </row>
    <row r="3303" spans="2:2" ht="12.75">
      <c r="B3303" s="82" t="s">
        <v>3951</v>
      </c>
    </row>
    <row r="3304" spans="2:2" ht="12.75">
      <c r="B3304" s="82" t="s">
        <v>3952</v>
      </c>
    </row>
    <row r="3305" spans="2:2" ht="12.75">
      <c r="B3305" s="82" t="s">
        <v>3953</v>
      </c>
    </row>
    <row r="3306" spans="2:2" ht="12.75">
      <c r="B3306" s="82" t="s">
        <v>3954</v>
      </c>
    </row>
    <row r="3307" spans="2:2" ht="12.75">
      <c r="B3307" s="82" t="s">
        <v>3955</v>
      </c>
    </row>
    <row r="3308" spans="2:2" ht="12.75">
      <c r="B3308" s="82" t="s">
        <v>3956</v>
      </c>
    </row>
    <row r="3309" spans="2:2" ht="12.75">
      <c r="B3309" s="82" t="s">
        <v>3957</v>
      </c>
    </row>
    <row r="3310" spans="2:2" ht="12.75">
      <c r="B3310" s="82" t="s">
        <v>3958</v>
      </c>
    </row>
    <row r="3311" spans="2:2" ht="12.75">
      <c r="B3311" s="82" t="s">
        <v>3959</v>
      </c>
    </row>
    <row r="3312" spans="2:2" ht="12.75">
      <c r="B3312" s="82" t="s">
        <v>3960</v>
      </c>
    </row>
    <row r="3313" spans="2:2" ht="12.75">
      <c r="B3313" s="82" t="s">
        <v>3961</v>
      </c>
    </row>
    <row r="3314" spans="2:2" ht="12.75">
      <c r="B3314" s="82" t="s">
        <v>3962</v>
      </c>
    </row>
    <row r="3315" spans="2:2" ht="12.75">
      <c r="B3315" s="82" t="s">
        <v>3963</v>
      </c>
    </row>
    <row r="3316" spans="2:2" ht="12.75">
      <c r="B3316" s="82" t="s">
        <v>3964</v>
      </c>
    </row>
    <row r="3317" spans="2:2" ht="12.75">
      <c r="B3317" s="82" t="s">
        <v>3965</v>
      </c>
    </row>
    <row r="3318" spans="2:2" ht="12.75">
      <c r="B3318" s="82" t="s">
        <v>3966</v>
      </c>
    </row>
    <row r="3319" spans="2:2" ht="12.75">
      <c r="B3319" s="82" t="s">
        <v>3967</v>
      </c>
    </row>
    <row r="3320" spans="2:2" ht="12.75">
      <c r="B3320" s="82" t="s">
        <v>3968</v>
      </c>
    </row>
    <row r="3321" spans="2:2" ht="12.75">
      <c r="B3321" s="82" t="s">
        <v>3969</v>
      </c>
    </row>
    <row r="3322" spans="2:2" ht="12.75">
      <c r="B3322" s="82" t="s">
        <v>3970</v>
      </c>
    </row>
    <row r="3323" spans="2:2" ht="12.75">
      <c r="B3323" s="82" t="s">
        <v>3971</v>
      </c>
    </row>
    <row r="3324" spans="2:2" ht="12.75">
      <c r="B3324" s="82" t="s">
        <v>3972</v>
      </c>
    </row>
    <row r="3325" spans="2:2" ht="12.75">
      <c r="B3325" s="82" t="s">
        <v>3973</v>
      </c>
    </row>
    <row r="3326" spans="2:2" ht="12.75">
      <c r="B3326" s="82" t="s">
        <v>3974</v>
      </c>
    </row>
    <row r="3327" spans="2:2" ht="12.75">
      <c r="B3327" s="82" t="s">
        <v>3975</v>
      </c>
    </row>
    <row r="3328" spans="2:2" ht="12.75">
      <c r="B3328" s="82" t="s">
        <v>3976</v>
      </c>
    </row>
    <row r="3329" spans="2:2" ht="12.75">
      <c r="B3329" s="82" t="s">
        <v>3977</v>
      </c>
    </row>
    <row r="3330" spans="2:2" ht="12.75">
      <c r="B3330" s="82" t="s">
        <v>3978</v>
      </c>
    </row>
    <row r="3331" spans="2:2" ht="12.75">
      <c r="B3331" s="82" t="s">
        <v>3979</v>
      </c>
    </row>
    <row r="3332" spans="2:2" ht="12.75">
      <c r="B3332" s="82" t="s">
        <v>3980</v>
      </c>
    </row>
    <row r="3333" spans="2:2" ht="12.75">
      <c r="B3333" s="82" t="s">
        <v>3981</v>
      </c>
    </row>
    <row r="3334" spans="2:2" ht="12.75">
      <c r="B3334" s="82" t="s">
        <v>3982</v>
      </c>
    </row>
    <row r="3335" spans="2:2" ht="12.75">
      <c r="B3335" s="82" t="s">
        <v>3983</v>
      </c>
    </row>
    <row r="3336" spans="2:2" ht="12.75">
      <c r="B3336" s="82" t="s">
        <v>3984</v>
      </c>
    </row>
    <row r="3337" spans="2:2" ht="12.75">
      <c r="B3337" s="82" t="s">
        <v>3985</v>
      </c>
    </row>
    <row r="3338" spans="2:2" ht="12.75">
      <c r="B3338" s="82" t="s">
        <v>3986</v>
      </c>
    </row>
    <row r="3339" spans="2:2" ht="12.75">
      <c r="B3339" s="82" t="s">
        <v>3987</v>
      </c>
    </row>
    <row r="3340" spans="2:2" ht="12.75">
      <c r="B3340" s="82" t="s">
        <v>3988</v>
      </c>
    </row>
    <row r="3341" spans="2:2" ht="12.75">
      <c r="B3341" s="82" t="s">
        <v>3989</v>
      </c>
    </row>
    <row r="3342" spans="2:2" ht="12.75">
      <c r="B3342" s="82" t="s">
        <v>3990</v>
      </c>
    </row>
    <row r="3343" spans="2:2" ht="12.75">
      <c r="B3343" s="82" t="s">
        <v>3991</v>
      </c>
    </row>
    <row r="3344" spans="2:2" ht="12.75">
      <c r="B3344" s="82" t="s">
        <v>3992</v>
      </c>
    </row>
    <row r="3345" spans="2:2" ht="12.75">
      <c r="B3345" s="82" t="s">
        <v>3993</v>
      </c>
    </row>
    <row r="3346" spans="2:2" ht="12.75">
      <c r="B3346" s="82" t="s">
        <v>3994</v>
      </c>
    </row>
    <row r="3347" spans="2:2" ht="12.75">
      <c r="B3347" s="82" t="s">
        <v>3995</v>
      </c>
    </row>
    <row r="3348" spans="2:2" ht="12.75">
      <c r="B3348" s="82" t="s">
        <v>3996</v>
      </c>
    </row>
    <row r="3349" spans="2:2" ht="12.75">
      <c r="B3349" s="82" t="s">
        <v>3997</v>
      </c>
    </row>
    <row r="3350" spans="2:2" ht="12.75">
      <c r="B3350" s="82" t="s">
        <v>3998</v>
      </c>
    </row>
    <row r="3351" spans="2:2" ht="12.75">
      <c r="B3351" s="82" t="s">
        <v>3999</v>
      </c>
    </row>
    <row r="3352" spans="2:2" ht="12.75">
      <c r="B3352" s="82" t="s">
        <v>4000</v>
      </c>
    </row>
    <row r="3353" spans="2:2" ht="12.75">
      <c r="B3353" s="82" t="s">
        <v>4001</v>
      </c>
    </row>
    <row r="3354" spans="2:2" ht="12.75">
      <c r="B3354" s="82" t="s">
        <v>4002</v>
      </c>
    </row>
    <row r="3355" spans="2:2" ht="12.75">
      <c r="B3355" s="82" t="s">
        <v>4003</v>
      </c>
    </row>
    <row r="3356" spans="2:2" ht="12.75">
      <c r="B3356" s="82" t="s">
        <v>4004</v>
      </c>
    </row>
    <row r="3357" spans="2:2" ht="12.75">
      <c r="B3357" s="82" t="s">
        <v>4005</v>
      </c>
    </row>
    <row r="3358" spans="2:2" ht="12.75">
      <c r="B3358" s="82" t="s">
        <v>4006</v>
      </c>
    </row>
    <row r="3359" spans="2:2" ht="12.75">
      <c r="B3359" s="82" t="s">
        <v>4007</v>
      </c>
    </row>
    <row r="3360" spans="2:2" ht="12.75">
      <c r="B3360" s="82" t="s">
        <v>4008</v>
      </c>
    </row>
    <row r="3361" spans="2:2" ht="12.75">
      <c r="B3361" s="82" t="s">
        <v>4009</v>
      </c>
    </row>
    <row r="3362" spans="2:2" ht="12.75">
      <c r="B3362" s="82" t="s">
        <v>4010</v>
      </c>
    </row>
    <row r="3363" spans="2:2" ht="12.75">
      <c r="B3363" s="82" t="s">
        <v>4011</v>
      </c>
    </row>
    <row r="3364" spans="2:2" ht="12.75">
      <c r="B3364" s="82" t="s">
        <v>4012</v>
      </c>
    </row>
    <row r="3365" spans="2:2" ht="12.75">
      <c r="B3365" s="82" t="s">
        <v>4013</v>
      </c>
    </row>
    <row r="3366" spans="2:2" ht="12.75">
      <c r="B3366" s="82" t="s">
        <v>4014</v>
      </c>
    </row>
    <row r="3367" spans="2:2" ht="12.75">
      <c r="B3367" s="82" t="s">
        <v>4015</v>
      </c>
    </row>
    <row r="3368" spans="2:2" ht="12.75">
      <c r="B3368" s="82" t="s">
        <v>4016</v>
      </c>
    </row>
    <row r="3369" spans="2:2" ht="12.75">
      <c r="B3369" s="82" t="s">
        <v>4017</v>
      </c>
    </row>
    <row r="3370" spans="2:2" ht="12.75">
      <c r="B3370" s="82" t="s">
        <v>4018</v>
      </c>
    </row>
    <row r="3371" spans="2:2" ht="12.75">
      <c r="B3371" s="82" t="s">
        <v>4019</v>
      </c>
    </row>
    <row r="3372" spans="2:2" ht="12.75">
      <c r="B3372" s="82" t="s">
        <v>4020</v>
      </c>
    </row>
    <row r="3373" spans="2:2" ht="12.75">
      <c r="B3373" s="82" t="s">
        <v>4021</v>
      </c>
    </row>
    <row r="3374" spans="2:2" ht="12.75">
      <c r="B3374" s="82" t="s">
        <v>4022</v>
      </c>
    </row>
    <row r="3375" spans="2:2" ht="12.75">
      <c r="B3375" s="82" t="s">
        <v>4023</v>
      </c>
    </row>
    <row r="3376" spans="2:2" ht="12.75">
      <c r="B3376" s="82" t="s">
        <v>4024</v>
      </c>
    </row>
    <row r="3377" spans="2:2" ht="12.75">
      <c r="B3377" s="82" t="s">
        <v>4025</v>
      </c>
    </row>
    <row r="3378" spans="2:2" ht="12.75">
      <c r="B3378" s="82" t="s">
        <v>4026</v>
      </c>
    </row>
    <row r="3379" spans="2:2" ht="12.75">
      <c r="B3379" s="82" t="s">
        <v>4027</v>
      </c>
    </row>
    <row r="3380" spans="2:2" ht="12.75">
      <c r="B3380" s="82" t="s">
        <v>4028</v>
      </c>
    </row>
    <row r="3381" spans="2:2" ht="12.75">
      <c r="B3381" s="82" t="s">
        <v>4029</v>
      </c>
    </row>
    <row r="3382" spans="2:2" ht="12.75">
      <c r="B3382" s="82" t="s">
        <v>4030</v>
      </c>
    </row>
    <row r="3383" spans="2:2" ht="12.75">
      <c r="B3383" s="82" t="s">
        <v>4031</v>
      </c>
    </row>
    <row r="3384" spans="2:2" ht="12.75">
      <c r="B3384" s="82" t="s">
        <v>4032</v>
      </c>
    </row>
    <row r="3385" spans="2:2" ht="12.75">
      <c r="B3385" s="82" t="s">
        <v>4033</v>
      </c>
    </row>
    <row r="3386" spans="2:2" ht="12.75">
      <c r="B3386" s="82" t="s">
        <v>4034</v>
      </c>
    </row>
    <row r="3387" spans="2:2" ht="12.75">
      <c r="B3387" s="82" t="s">
        <v>4035</v>
      </c>
    </row>
    <row r="3388" spans="2:2" ht="12.75">
      <c r="B3388" s="82" t="s">
        <v>4036</v>
      </c>
    </row>
    <row r="3389" spans="2:2" ht="12.75">
      <c r="B3389" s="82" t="s">
        <v>4037</v>
      </c>
    </row>
    <row r="3390" spans="2:2" ht="12.75">
      <c r="B3390" s="82" t="s">
        <v>4038</v>
      </c>
    </row>
    <row r="3391" spans="2:2" ht="12.75">
      <c r="B3391" s="82" t="s">
        <v>4039</v>
      </c>
    </row>
    <row r="3392" spans="2:2" ht="12.75">
      <c r="B3392" s="82" t="s">
        <v>4040</v>
      </c>
    </row>
    <row r="3393" spans="2:2" ht="12.75">
      <c r="B3393" s="82" t="s">
        <v>4041</v>
      </c>
    </row>
    <row r="3394" spans="2:2" ht="12.75">
      <c r="B3394" s="82" t="s">
        <v>4042</v>
      </c>
    </row>
    <row r="3395" spans="2:2" ht="12.75">
      <c r="B3395" s="82" t="s">
        <v>4043</v>
      </c>
    </row>
    <row r="3396" spans="2:2" ht="12.75">
      <c r="B3396" s="82" t="s">
        <v>4044</v>
      </c>
    </row>
    <row r="3397" spans="2:2" ht="12.75">
      <c r="B3397" s="82" t="s">
        <v>4045</v>
      </c>
    </row>
    <row r="3398" spans="2:2" ht="12.75">
      <c r="B3398" s="82" t="s">
        <v>4046</v>
      </c>
    </row>
    <row r="3399" spans="2:2" ht="12.75">
      <c r="B3399" s="82" t="s">
        <v>4047</v>
      </c>
    </row>
    <row r="3400" spans="2:2" ht="12.75">
      <c r="B3400" s="82" t="s">
        <v>4048</v>
      </c>
    </row>
    <row r="3401" spans="2:2" ht="12.75">
      <c r="B3401" s="82" t="s">
        <v>4049</v>
      </c>
    </row>
    <row r="3402" spans="2:2" ht="12.75">
      <c r="B3402" s="82" t="s">
        <v>4050</v>
      </c>
    </row>
    <row r="3403" spans="2:2" ht="12.75">
      <c r="B3403" s="82" t="s">
        <v>4051</v>
      </c>
    </row>
    <row r="3404" spans="2:2" ht="12.75">
      <c r="B3404" s="82" t="s">
        <v>4052</v>
      </c>
    </row>
    <row r="3405" spans="2:2" ht="12.75">
      <c r="B3405" s="82" t="s">
        <v>4053</v>
      </c>
    </row>
    <row r="3406" spans="2:2" ht="12.75">
      <c r="B3406" s="82" t="s">
        <v>4054</v>
      </c>
    </row>
    <row r="3407" spans="2:2" ht="12.75">
      <c r="B3407" s="82" t="s">
        <v>4055</v>
      </c>
    </row>
    <row r="3408" spans="2:2" ht="12.75">
      <c r="B3408" s="82" t="s">
        <v>4056</v>
      </c>
    </row>
    <row r="3409" spans="2:2" ht="12.75">
      <c r="B3409" s="82" t="s">
        <v>4057</v>
      </c>
    </row>
    <row r="3410" spans="2:2" ht="12.75">
      <c r="B3410" s="82" t="s">
        <v>4058</v>
      </c>
    </row>
    <row r="3411" spans="2:2" ht="12.75">
      <c r="B3411" s="82" t="s">
        <v>4059</v>
      </c>
    </row>
    <row r="3412" spans="2:2" ht="12.75">
      <c r="B3412" s="82" t="s">
        <v>4060</v>
      </c>
    </row>
    <row r="3413" spans="2:2" ht="12.75">
      <c r="B3413" s="82" t="s">
        <v>4061</v>
      </c>
    </row>
    <row r="3414" spans="2:2" ht="12.75">
      <c r="B3414" s="82" t="s">
        <v>4062</v>
      </c>
    </row>
    <row r="3415" spans="2:2" ht="12.75">
      <c r="B3415" s="82" t="s">
        <v>4063</v>
      </c>
    </row>
    <row r="3416" spans="2:2" ht="12.75">
      <c r="B3416" s="82" t="s">
        <v>4064</v>
      </c>
    </row>
    <row r="3417" spans="2:2" ht="12.75">
      <c r="B3417" s="82" t="s">
        <v>4065</v>
      </c>
    </row>
    <row r="3418" spans="2:2" ht="12.75">
      <c r="B3418" s="82" t="s">
        <v>4066</v>
      </c>
    </row>
    <row r="3419" spans="2:2" ht="12.75">
      <c r="B3419" s="82" t="s">
        <v>4067</v>
      </c>
    </row>
    <row r="3420" spans="2:2" ht="12.75">
      <c r="B3420" s="82" t="s">
        <v>4068</v>
      </c>
    </row>
    <row r="3421" spans="2:2" ht="12.75">
      <c r="B3421" s="82" t="s">
        <v>4069</v>
      </c>
    </row>
    <row r="3422" spans="2:2" ht="12.75">
      <c r="B3422" s="82" t="s">
        <v>4070</v>
      </c>
    </row>
    <row r="3423" spans="2:2" ht="12.75">
      <c r="B3423" s="82" t="s">
        <v>4071</v>
      </c>
    </row>
    <row r="3424" spans="2:2" ht="12.75">
      <c r="B3424" s="82" t="s">
        <v>4072</v>
      </c>
    </row>
    <row r="3425" spans="2:2" ht="12.75">
      <c r="B3425" s="82" t="s">
        <v>4073</v>
      </c>
    </row>
    <row r="3426" spans="2:2" ht="12.75">
      <c r="B3426" s="82" t="s">
        <v>4074</v>
      </c>
    </row>
    <row r="3427" spans="2:2" ht="12.75">
      <c r="B3427" s="82" t="s">
        <v>4075</v>
      </c>
    </row>
    <row r="3428" spans="2:2" ht="12.75">
      <c r="B3428" s="82" t="s">
        <v>4076</v>
      </c>
    </row>
    <row r="3429" spans="2:2" ht="12.75">
      <c r="B3429" s="82" t="s">
        <v>4077</v>
      </c>
    </row>
    <row r="3430" spans="2:2" ht="12.75">
      <c r="B3430" s="82" t="s">
        <v>4078</v>
      </c>
    </row>
    <row r="3431" spans="2:2" ht="12.75">
      <c r="B3431" s="82" t="s">
        <v>4079</v>
      </c>
    </row>
    <row r="3432" spans="2:2" ht="12.75">
      <c r="B3432" s="82" t="s">
        <v>4080</v>
      </c>
    </row>
    <row r="3433" spans="2:2" ht="12.75">
      <c r="B3433" s="82" t="s">
        <v>4081</v>
      </c>
    </row>
    <row r="3434" spans="2:2" ht="12.75">
      <c r="B3434" s="82" t="s">
        <v>4082</v>
      </c>
    </row>
    <row r="3435" spans="2:2" ht="12.75">
      <c r="B3435" s="82" t="s">
        <v>4083</v>
      </c>
    </row>
    <row r="3436" spans="2:2" ht="12.75">
      <c r="B3436" s="82" t="s">
        <v>4084</v>
      </c>
    </row>
    <row r="3437" spans="2:2" ht="12.75">
      <c r="B3437" s="82" t="s">
        <v>4085</v>
      </c>
    </row>
    <row r="3438" spans="2:2" ht="12.75">
      <c r="B3438" s="82" t="s">
        <v>4086</v>
      </c>
    </row>
    <row r="3439" spans="2:2" ht="12.75">
      <c r="B3439" s="82" t="s">
        <v>4087</v>
      </c>
    </row>
    <row r="3440" spans="2:2" ht="12.75">
      <c r="B3440" s="82" t="s">
        <v>4088</v>
      </c>
    </row>
    <row r="3441" spans="2:2" ht="12.75">
      <c r="B3441" s="82" t="s">
        <v>4089</v>
      </c>
    </row>
    <row r="3442" spans="2:2" ht="12.75">
      <c r="B3442" s="82" t="s">
        <v>4090</v>
      </c>
    </row>
    <row r="3443" spans="2:2" ht="12.75">
      <c r="B3443" s="82" t="s">
        <v>4091</v>
      </c>
    </row>
    <row r="3444" spans="2:2" ht="12.75">
      <c r="B3444" s="82" t="s">
        <v>4092</v>
      </c>
    </row>
    <row r="3445" spans="2:2" ht="12.75">
      <c r="B3445" s="82" t="s">
        <v>4093</v>
      </c>
    </row>
    <row r="3446" spans="2:2" ht="12.75">
      <c r="B3446" s="82" t="s">
        <v>4094</v>
      </c>
    </row>
    <row r="3447" spans="2:2" ht="12.75">
      <c r="B3447" s="82" t="s">
        <v>4095</v>
      </c>
    </row>
    <row r="3448" spans="2:2" ht="12.75">
      <c r="B3448" s="82" t="s">
        <v>4096</v>
      </c>
    </row>
    <row r="3449" spans="2:2" ht="12.75">
      <c r="B3449" s="82" t="s">
        <v>4097</v>
      </c>
    </row>
    <row r="3450" spans="2:2" ht="12.75">
      <c r="B3450" s="82" t="s">
        <v>4098</v>
      </c>
    </row>
    <row r="3451" spans="2:2" ht="12.75">
      <c r="B3451" s="82" t="s">
        <v>4099</v>
      </c>
    </row>
    <row r="3452" spans="2:2" ht="12.75">
      <c r="B3452" s="82" t="s">
        <v>4100</v>
      </c>
    </row>
    <row r="3453" spans="2:2" ht="12.75">
      <c r="B3453" s="82" t="s">
        <v>4101</v>
      </c>
    </row>
    <row r="3454" spans="2:2" ht="12.75">
      <c r="B3454" s="82" t="s">
        <v>4102</v>
      </c>
    </row>
    <row r="3455" spans="2:2" ht="12.75">
      <c r="B3455" s="82" t="s">
        <v>4103</v>
      </c>
    </row>
    <row r="3456" spans="2:2" ht="12.75">
      <c r="B3456" s="82" t="s">
        <v>4104</v>
      </c>
    </row>
    <row r="3457" spans="2:2" ht="12.75">
      <c r="B3457" s="82" t="s">
        <v>4105</v>
      </c>
    </row>
    <row r="3458" spans="2:2" ht="12.75">
      <c r="B3458" s="82" t="s">
        <v>4106</v>
      </c>
    </row>
    <row r="3459" spans="2:2" ht="12.75">
      <c r="B3459" s="82" t="s">
        <v>4107</v>
      </c>
    </row>
    <row r="3460" spans="2:2" ht="12.75">
      <c r="B3460" s="82" t="s">
        <v>4108</v>
      </c>
    </row>
    <row r="3461" spans="2:2" ht="12.75">
      <c r="B3461" s="82" t="s">
        <v>4109</v>
      </c>
    </row>
    <row r="3462" spans="2:2" ht="12.75">
      <c r="B3462" s="82" t="s">
        <v>4110</v>
      </c>
    </row>
    <row r="3463" spans="2:2" ht="12.75">
      <c r="B3463" s="82" t="s">
        <v>4111</v>
      </c>
    </row>
    <row r="3464" spans="2:2" ht="12.75">
      <c r="B3464" s="82" t="s">
        <v>4112</v>
      </c>
    </row>
    <row r="3465" spans="2:2" ht="12.75">
      <c r="B3465" s="82" t="s">
        <v>4113</v>
      </c>
    </row>
    <row r="3466" spans="2:2" ht="12.75">
      <c r="B3466" s="82" t="s">
        <v>4114</v>
      </c>
    </row>
    <row r="3467" spans="2:2" ht="12.75">
      <c r="B3467" s="82" t="s">
        <v>4115</v>
      </c>
    </row>
    <row r="3468" spans="2:2" ht="12.75">
      <c r="B3468" s="82" t="s">
        <v>4116</v>
      </c>
    </row>
    <row r="3469" spans="2:2" ht="12.75">
      <c r="B3469" s="82" t="s">
        <v>4117</v>
      </c>
    </row>
    <row r="3470" spans="2:2" ht="12.75">
      <c r="B3470" s="82" t="s">
        <v>4118</v>
      </c>
    </row>
    <row r="3471" spans="2:2" ht="12.75">
      <c r="B3471" s="82" t="s">
        <v>4119</v>
      </c>
    </row>
    <row r="3472" spans="2:2" ht="12.75">
      <c r="B3472" s="82" t="s">
        <v>4120</v>
      </c>
    </row>
    <row r="3473" spans="2:2" ht="12.75">
      <c r="B3473" s="82" t="s">
        <v>4121</v>
      </c>
    </row>
    <row r="3474" spans="2:2" ht="12.75">
      <c r="B3474" s="82" t="s">
        <v>4122</v>
      </c>
    </row>
    <row r="3475" spans="2:2" ht="12.75">
      <c r="B3475" s="82" t="s">
        <v>4123</v>
      </c>
    </row>
    <row r="3476" spans="2:2" ht="12.75">
      <c r="B3476" s="82" t="s">
        <v>4124</v>
      </c>
    </row>
    <row r="3477" spans="2:2" ht="12.75">
      <c r="B3477" s="82" t="s">
        <v>4125</v>
      </c>
    </row>
    <row r="3478" spans="2:2" ht="12.75">
      <c r="B3478" s="82" t="s">
        <v>4126</v>
      </c>
    </row>
    <row r="3479" spans="2:2" ht="12.75">
      <c r="B3479" s="82" t="s">
        <v>4127</v>
      </c>
    </row>
    <row r="3480" spans="2:2" ht="12.75">
      <c r="B3480" s="82" t="s">
        <v>4128</v>
      </c>
    </row>
    <row r="3481" spans="2:2" ht="12.75">
      <c r="B3481" s="82" t="s">
        <v>4129</v>
      </c>
    </row>
    <row r="3482" spans="2:2" ht="12.75">
      <c r="B3482" s="82" t="s">
        <v>4130</v>
      </c>
    </row>
    <row r="3483" spans="2:2" ht="12.75">
      <c r="B3483" s="82" t="s">
        <v>4131</v>
      </c>
    </row>
    <row r="3484" spans="2:2" ht="12.75">
      <c r="B3484" s="82" t="s">
        <v>4132</v>
      </c>
    </row>
    <row r="3485" spans="2:2" ht="12.75">
      <c r="B3485" s="82" t="s">
        <v>4133</v>
      </c>
    </row>
    <row r="3486" spans="2:2" ht="12.75">
      <c r="B3486" s="82" t="s">
        <v>4134</v>
      </c>
    </row>
    <row r="3487" spans="2:2" ht="12.75">
      <c r="B3487" s="82" t="s">
        <v>4135</v>
      </c>
    </row>
    <row r="3488" spans="2:2" ht="12.75">
      <c r="B3488" s="82" t="s">
        <v>4136</v>
      </c>
    </row>
    <row r="3489" spans="2:2" ht="12.75">
      <c r="B3489" s="82" t="s">
        <v>4137</v>
      </c>
    </row>
    <row r="3490" spans="2:2" ht="12.75">
      <c r="B3490" s="82" t="s">
        <v>4138</v>
      </c>
    </row>
    <row r="3491" spans="2:2" ht="12.75">
      <c r="B3491" s="82" t="s">
        <v>4139</v>
      </c>
    </row>
    <row r="3492" spans="2:2" ht="12.75">
      <c r="B3492" s="82" t="s">
        <v>4140</v>
      </c>
    </row>
    <row r="3493" spans="2:2" ht="12.75">
      <c r="B3493" s="82" t="s">
        <v>4141</v>
      </c>
    </row>
    <row r="3494" spans="2:2" ht="12.75">
      <c r="B3494" s="82" t="s">
        <v>4142</v>
      </c>
    </row>
    <row r="3495" spans="2:2" ht="12.75">
      <c r="B3495" s="82" t="s">
        <v>4143</v>
      </c>
    </row>
    <row r="3496" spans="2:2" ht="12.75">
      <c r="B3496" s="82" t="s">
        <v>4144</v>
      </c>
    </row>
    <row r="3497" spans="2:2" ht="12.75">
      <c r="B3497" s="82" t="s">
        <v>4145</v>
      </c>
    </row>
    <row r="3498" spans="2:2" ht="12.75">
      <c r="B3498" s="82" t="s">
        <v>4146</v>
      </c>
    </row>
    <row r="3499" spans="2:2" ht="12.75">
      <c r="B3499" s="82" t="s">
        <v>4147</v>
      </c>
    </row>
    <row r="3500" spans="2:2" ht="12.75">
      <c r="B3500" s="82" t="s">
        <v>4148</v>
      </c>
    </row>
    <row r="3501" spans="2:2" ht="12.75">
      <c r="B3501" s="82" t="s">
        <v>4149</v>
      </c>
    </row>
    <row r="3502" spans="2:2" ht="12.75">
      <c r="B3502" s="82" t="s">
        <v>4150</v>
      </c>
    </row>
    <row r="3503" spans="2:2" ht="12.75">
      <c r="B3503" s="82" t="s">
        <v>4151</v>
      </c>
    </row>
    <row r="3504" spans="2:2" ht="12.75">
      <c r="B3504" s="82" t="s">
        <v>4152</v>
      </c>
    </row>
    <row r="3505" spans="2:2" ht="12.75">
      <c r="B3505" s="82" t="s">
        <v>4153</v>
      </c>
    </row>
    <row r="3506" spans="2:2" ht="12.75">
      <c r="B3506" s="82" t="s">
        <v>4154</v>
      </c>
    </row>
    <row r="3507" spans="2:2" ht="12.75">
      <c r="B3507" s="82" t="s">
        <v>4155</v>
      </c>
    </row>
    <row r="3508" spans="2:2" ht="12.75">
      <c r="B3508" s="82" t="s">
        <v>4156</v>
      </c>
    </row>
    <row r="3509" spans="2:2" ht="12.75">
      <c r="B3509" s="82" t="s">
        <v>4157</v>
      </c>
    </row>
    <row r="3510" spans="2:2" ht="12.75">
      <c r="B3510" s="82" t="s">
        <v>4158</v>
      </c>
    </row>
    <row r="3511" spans="2:2" ht="12.75">
      <c r="B3511" s="82" t="s">
        <v>4159</v>
      </c>
    </row>
    <row r="3512" spans="2:2" ht="12.75">
      <c r="B3512" s="82" t="s">
        <v>4160</v>
      </c>
    </row>
    <row r="3513" spans="2:2" ht="12.75">
      <c r="B3513" s="82" t="s">
        <v>4161</v>
      </c>
    </row>
    <row r="3514" spans="2:2" ht="12.75">
      <c r="B3514" s="82" t="s">
        <v>4162</v>
      </c>
    </row>
    <row r="3515" spans="2:2" ht="12.75">
      <c r="B3515" s="82" t="s">
        <v>4163</v>
      </c>
    </row>
    <row r="3516" spans="2:2" ht="12.75">
      <c r="B3516" s="82" t="s">
        <v>4164</v>
      </c>
    </row>
    <row r="3517" spans="2:2" ht="12.75">
      <c r="B3517" s="82" t="s">
        <v>4165</v>
      </c>
    </row>
    <row r="3518" spans="2:2" ht="12.75">
      <c r="B3518" s="82" t="s">
        <v>4166</v>
      </c>
    </row>
    <row r="3519" spans="2:2" ht="12.75">
      <c r="B3519" s="82" t="s">
        <v>4167</v>
      </c>
    </row>
    <row r="3520" spans="2:2" ht="12.75">
      <c r="B3520" s="82" t="s">
        <v>4168</v>
      </c>
    </row>
    <row r="3521" spans="2:2" ht="12.75">
      <c r="B3521" s="82" t="s">
        <v>4169</v>
      </c>
    </row>
    <row r="3522" spans="2:2" ht="12.75">
      <c r="B3522" s="82" t="s">
        <v>4170</v>
      </c>
    </row>
    <row r="3523" spans="2:2" ht="12.75">
      <c r="B3523" s="82" t="s">
        <v>4171</v>
      </c>
    </row>
    <row r="3524" spans="2:2" ht="12.75">
      <c r="B3524" s="82" t="s">
        <v>4172</v>
      </c>
    </row>
    <row r="3525" spans="2:2" ht="12.75">
      <c r="B3525" s="82" t="s">
        <v>4173</v>
      </c>
    </row>
    <row r="3526" spans="2:2" ht="12.75">
      <c r="B3526" s="82" t="s">
        <v>4174</v>
      </c>
    </row>
    <row r="3527" spans="2:2" ht="12.75">
      <c r="B3527" s="82" t="s">
        <v>4175</v>
      </c>
    </row>
    <row r="3528" spans="2:2" ht="12.75">
      <c r="B3528" s="82" t="s">
        <v>4176</v>
      </c>
    </row>
    <row r="3529" spans="2:2" ht="12.75">
      <c r="B3529" s="82" t="s">
        <v>4177</v>
      </c>
    </row>
    <row r="3530" spans="2:2" ht="12.75">
      <c r="B3530" s="82" t="s">
        <v>4178</v>
      </c>
    </row>
    <row r="3531" spans="2:2" ht="12.75">
      <c r="B3531" s="82" t="s">
        <v>4179</v>
      </c>
    </row>
    <row r="3532" spans="2:2" ht="12.75">
      <c r="B3532" s="82" t="s">
        <v>4180</v>
      </c>
    </row>
    <row r="3533" spans="2:2" ht="12.75">
      <c r="B3533" s="82" t="s">
        <v>4181</v>
      </c>
    </row>
    <row r="3534" spans="2:2" ht="12.75">
      <c r="B3534" s="82" t="s">
        <v>4182</v>
      </c>
    </row>
    <row r="3535" spans="2:2" ht="12.75">
      <c r="B3535" s="82" t="s">
        <v>4183</v>
      </c>
    </row>
    <row r="3536" spans="2:2" ht="12.75">
      <c r="B3536" s="82" t="s">
        <v>4184</v>
      </c>
    </row>
    <row r="3537" spans="2:2" ht="12.75">
      <c r="B3537" s="82" t="s">
        <v>4185</v>
      </c>
    </row>
    <row r="3538" spans="2:2" ht="12.75">
      <c r="B3538" s="82" t="s">
        <v>4186</v>
      </c>
    </row>
    <row r="3539" spans="2:2" ht="12.75">
      <c r="B3539" s="82" t="s">
        <v>4187</v>
      </c>
    </row>
    <row r="3540" spans="2:2" ht="12.75">
      <c r="B3540" s="82" t="s">
        <v>4188</v>
      </c>
    </row>
    <row r="3541" spans="2:2" ht="12.75">
      <c r="B3541" s="82" t="s">
        <v>4189</v>
      </c>
    </row>
    <row r="3542" spans="2:2" ht="12.75">
      <c r="B3542" s="82" t="s">
        <v>4190</v>
      </c>
    </row>
    <row r="3543" spans="2:2" ht="12.75">
      <c r="B3543" s="82" t="s">
        <v>4191</v>
      </c>
    </row>
    <row r="3544" spans="2:2" ht="12.75">
      <c r="B3544" s="82" t="s">
        <v>4192</v>
      </c>
    </row>
    <row r="3545" spans="2:2" ht="12.75">
      <c r="B3545" s="82" t="s">
        <v>4193</v>
      </c>
    </row>
    <row r="3546" spans="2:2" ht="12.75">
      <c r="B3546" s="82" t="s">
        <v>4194</v>
      </c>
    </row>
    <row r="3547" spans="2:2" ht="12.75">
      <c r="B3547" s="82" t="s">
        <v>4195</v>
      </c>
    </row>
    <row r="3548" spans="2:2" ht="12.75">
      <c r="B3548" s="82" t="s">
        <v>4196</v>
      </c>
    </row>
    <row r="3549" spans="2:2" ht="12.75">
      <c r="B3549" s="82" t="s">
        <v>4197</v>
      </c>
    </row>
    <row r="3550" spans="2:2" ht="12.75">
      <c r="B3550" s="82" t="s">
        <v>4198</v>
      </c>
    </row>
    <row r="3551" spans="2:2" ht="12.75">
      <c r="B3551" s="82" t="s">
        <v>4199</v>
      </c>
    </row>
    <row r="3552" spans="2:2" ht="12.75">
      <c r="B3552" s="82" t="s">
        <v>4200</v>
      </c>
    </row>
    <row r="3553" spans="2:2" ht="12.75">
      <c r="B3553" s="82" t="s">
        <v>4201</v>
      </c>
    </row>
    <row r="3554" spans="2:2" ht="12.75">
      <c r="B3554" s="82" t="s">
        <v>4202</v>
      </c>
    </row>
    <row r="3555" spans="2:2" ht="12.75">
      <c r="B3555" s="82" t="s">
        <v>4203</v>
      </c>
    </row>
    <row r="3556" spans="2:2" ht="12.75">
      <c r="B3556" s="82" t="s">
        <v>4204</v>
      </c>
    </row>
    <row r="3557" spans="2:2" ht="12.75">
      <c r="B3557" s="82" t="s">
        <v>4205</v>
      </c>
    </row>
    <row r="3558" spans="2:2" ht="12.75">
      <c r="B3558" s="82" t="s">
        <v>4206</v>
      </c>
    </row>
    <row r="3559" spans="2:2" ht="12.75">
      <c r="B3559" s="82" t="s">
        <v>4207</v>
      </c>
    </row>
    <row r="3560" spans="2:2" ht="12.75">
      <c r="B3560" s="82" t="s">
        <v>4208</v>
      </c>
    </row>
    <row r="3561" spans="2:2" ht="12.75">
      <c r="B3561" s="82" t="s">
        <v>4209</v>
      </c>
    </row>
    <row r="3562" spans="2:2" ht="12.75">
      <c r="B3562" s="82" t="s">
        <v>4210</v>
      </c>
    </row>
    <row r="3563" spans="2:2" ht="12.75">
      <c r="B3563" s="82" t="s">
        <v>4211</v>
      </c>
    </row>
    <row r="3564" spans="2:2" ht="12.75">
      <c r="B3564" s="82" t="s">
        <v>4212</v>
      </c>
    </row>
    <row r="3565" spans="2:2" ht="12.75">
      <c r="B3565" s="82" t="s">
        <v>4213</v>
      </c>
    </row>
    <row r="3566" spans="2:2" ht="12.75">
      <c r="B3566" s="82" t="s">
        <v>4214</v>
      </c>
    </row>
    <row r="3567" spans="2:2" ht="12.75">
      <c r="B3567" s="82" t="s">
        <v>4215</v>
      </c>
    </row>
    <row r="3568" spans="2:2" ht="12.75">
      <c r="B3568" s="82" t="s">
        <v>4216</v>
      </c>
    </row>
    <row r="3569" spans="2:2" ht="12.75">
      <c r="B3569" s="82" t="s">
        <v>4217</v>
      </c>
    </row>
    <row r="3570" spans="2:2" ht="12.75">
      <c r="B3570" s="82" t="s">
        <v>4218</v>
      </c>
    </row>
    <row r="3571" spans="2:2" ht="12.75">
      <c r="B3571" s="82" t="s">
        <v>4219</v>
      </c>
    </row>
    <row r="3572" spans="2:2" ht="12.75">
      <c r="B3572" s="82" t="s">
        <v>4220</v>
      </c>
    </row>
    <row r="3573" spans="2:2" ht="12.75">
      <c r="B3573" s="82" t="s">
        <v>4221</v>
      </c>
    </row>
    <row r="3574" spans="2:2" ht="12.75">
      <c r="B3574" s="82" t="s">
        <v>4222</v>
      </c>
    </row>
    <row r="3575" spans="2:2" ht="12.75">
      <c r="B3575" s="82" t="s">
        <v>4223</v>
      </c>
    </row>
    <row r="3576" spans="2:2" ht="12.75">
      <c r="B3576" s="82" t="s">
        <v>4224</v>
      </c>
    </row>
    <row r="3577" spans="2:2" ht="12.75">
      <c r="B3577" s="82" t="s">
        <v>4225</v>
      </c>
    </row>
    <row r="3578" spans="2:2" ht="12.75">
      <c r="B3578" s="82" t="s">
        <v>4226</v>
      </c>
    </row>
    <row r="3579" spans="2:2" ht="12.75">
      <c r="B3579" s="82" t="s">
        <v>4227</v>
      </c>
    </row>
    <row r="3580" spans="2:2" ht="12.75">
      <c r="B3580" s="82" t="s">
        <v>4228</v>
      </c>
    </row>
    <row r="3581" spans="2:2" ht="12.75">
      <c r="B3581" s="82" t="s">
        <v>4229</v>
      </c>
    </row>
    <row r="3582" spans="2:2" ht="12.75">
      <c r="B3582" s="82" t="s">
        <v>4230</v>
      </c>
    </row>
    <row r="3583" spans="2:2" ht="12.75">
      <c r="B3583" s="82" t="s">
        <v>4231</v>
      </c>
    </row>
    <row r="3584" spans="2:2" ht="12.75">
      <c r="B3584" s="82" t="s">
        <v>4232</v>
      </c>
    </row>
    <row r="3585" spans="2:2" ht="12.75">
      <c r="B3585" s="82" t="s">
        <v>4233</v>
      </c>
    </row>
    <row r="3586" spans="2:2" ht="12.75">
      <c r="B3586" s="82" t="s">
        <v>4234</v>
      </c>
    </row>
    <row r="3587" spans="2:2" ht="12.75">
      <c r="B3587" s="82" t="s">
        <v>4235</v>
      </c>
    </row>
    <row r="3588" spans="2:2" ht="12.75">
      <c r="B3588" s="82" t="s">
        <v>4236</v>
      </c>
    </row>
    <row r="3589" spans="2:2" ht="12.75">
      <c r="B3589" s="82" t="s">
        <v>4237</v>
      </c>
    </row>
    <row r="3590" spans="2:2" ht="12.75">
      <c r="B3590" s="82" t="s">
        <v>4238</v>
      </c>
    </row>
    <row r="3591" spans="2:2" ht="12.75">
      <c r="B3591" s="82" t="s">
        <v>4239</v>
      </c>
    </row>
    <row r="3592" spans="2:2" ht="12.75">
      <c r="B3592" s="82" t="s">
        <v>4240</v>
      </c>
    </row>
    <row r="3593" spans="2:2" ht="12.75">
      <c r="B3593" s="82" t="s">
        <v>4241</v>
      </c>
    </row>
    <row r="3594" spans="2:2" ht="12.75">
      <c r="B3594" s="82" t="s">
        <v>4242</v>
      </c>
    </row>
    <row r="3595" spans="2:2" ht="12.75">
      <c r="B3595" s="82" t="s">
        <v>4243</v>
      </c>
    </row>
    <row r="3596" spans="2:2" ht="12.75">
      <c r="B3596" s="82" t="s">
        <v>4244</v>
      </c>
    </row>
    <row r="3597" spans="2:2" ht="12.75">
      <c r="B3597" s="82" t="s">
        <v>4245</v>
      </c>
    </row>
    <row r="3598" spans="2:2" ht="12.75">
      <c r="B3598" s="82" t="s">
        <v>4246</v>
      </c>
    </row>
    <row r="3599" spans="2:2" ht="12.75">
      <c r="B3599" s="82" t="s">
        <v>4247</v>
      </c>
    </row>
    <row r="3600" spans="2:2" ht="12.75">
      <c r="B3600" s="82" t="s">
        <v>4248</v>
      </c>
    </row>
    <row r="3601" spans="2:2" ht="12.75">
      <c r="B3601" s="82" t="s">
        <v>4249</v>
      </c>
    </row>
    <row r="3602" spans="2:2" ht="12.75">
      <c r="B3602" s="82" t="s">
        <v>4250</v>
      </c>
    </row>
    <row r="3603" spans="2:2" ht="12.75">
      <c r="B3603" s="82" t="s">
        <v>4251</v>
      </c>
    </row>
    <row r="3604" spans="2:2" ht="12.75">
      <c r="B3604" s="82" t="s">
        <v>4252</v>
      </c>
    </row>
    <row r="3605" spans="2:2" ht="12.75">
      <c r="B3605" s="82" t="s">
        <v>4253</v>
      </c>
    </row>
    <row r="3606" spans="2:2" ht="12.75">
      <c r="B3606" s="82" t="s">
        <v>4254</v>
      </c>
    </row>
    <row r="3607" spans="2:2" ht="12.75">
      <c r="B3607" s="82" t="s">
        <v>4255</v>
      </c>
    </row>
    <row r="3608" spans="2:2" ht="12.75">
      <c r="B3608" s="82" t="s">
        <v>4256</v>
      </c>
    </row>
    <row r="3609" spans="2:2" ht="12.75">
      <c r="B3609" s="82" t="s">
        <v>4257</v>
      </c>
    </row>
    <row r="3610" spans="2:2" ht="12.75">
      <c r="B3610" s="82" t="s">
        <v>4258</v>
      </c>
    </row>
    <row r="3611" spans="2:2" ht="12.75">
      <c r="B3611" s="82" t="s">
        <v>4259</v>
      </c>
    </row>
    <row r="3612" spans="2:2" ht="12.75">
      <c r="B3612" s="82" t="s">
        <v>4260</v>
      </c>
    </row>
    <row r="3613" spans="2:2" ht="12.75">
      <c r="B3613" s="82" t="s">
        <v>4261</v>
      </c>
    </row>
    <row r="3614" spans="2:2" ht="12.75">
      <c r="B3614" s="82" t="s">
        <v>4262</v>
      </c>
    </row>
    <row r="3615" spans="2:2" ht="12.75">
      <c r="B3615" s="82" t="s">
        <v>4263</v>
      </c>
    </row>
    <row r="3616" spans="2:2" ht="12.75">
      <c r="B3616" s="82" t="s">
        <v>4264</v>
      </c>
    </row>
    <row r="3617" spans="2:2" ht="12.75">
      <c r="B3617" s="82" t="s">
        <v>4265</v>
      </c>
    </row>
    <row r="3618" spans="2:2" ht="12.75">
      <c r="B3618" s="82" t="s">
        <v>4266</v>
      </c>
    </row>
    <row r="3619" spans="2:2" ht="12.75">
      <c r="B3619" s="82" t="s">
        <v>4267</v>
      </c>
    </row>
    <row r="3620" spans="2:2" ht="12.75">
      <c r="B3620" s="82" t="s">
        <v>4268</v>
      </c>
    </row>
    <row r="3621" spans="2:2" ht="12.75">
      <c r="B3621" s="82" t="s">
        <v>4269</v>
      </c>
    </row>
    <row r="3622" spans="2:2" ht="12.75">
      <c r="B3622" s="82" t="s">
        <v>4270</v>
      </c>
    </row>
    <row r="3623" spans="2:2" ht="12.75">
      <c r="B3623" s="82" t="s">
        <v>4271</v>
      </c>
    </row>
    <row r="3624" spans="2:2" ht="12.75">
      <c r="B3624" s="82" t="s">
        <v>4272</v>
      </c>
    </row>
    <row r="3625" spans="2:2" ht="12.75">
      <c r="B3625" s="82" t="s">
        <v>4273</v>
      </c>
    </row>
    <row r="3626" spans="2:2" ht="12.75">
      <c r="B3626" s="82" t="s">
        <v>4274</v>
      </c>
    </row>
    <row r="3627" spans="2:2" ht="12.75">
      <c r="B3627" s="82" t="s">
        <v>4275</v>
      </c>
    </row>
    <row r="3628" spans="2:2" ht="12.75">
      <c r="B3628" s="82" t="s">
        <v>4276</v>
      </c>
    </row>
    <row r="3629" spans="2:2" ht="12.75">
      <c r="B3629" s="82" t="s">
        <v>4277</v>
      </c>
    </row>
    <row r="3630" spans="2:2" ht="12.75">
      <c r="B3630" s="82" t="s">
        <v>4278</v>
      </c>
    </row>
    <row r="3631" spans="2:2" ht="12.75">
      <c r="B3631" s="82" t="s">
        <v>4279</v>
      </c>
    </row>
    <row r="3632" spans="2:2" ht="12.75">
      <c r="B3632" s="82" t="s">
        <v>4280</v>
      </c>
    </row>
    <row r="3633" spans="2:2" ht="12.75">
      <c r="B3633" s="82" t="s">
        <v>4281</v>
      </c>
    </row>
    <row r="3634" spans="2:2" ht="12.75">
      <c r="B3634" s="82" t="s">
        <v>4282</v>
      </c>
    </row>
    <row r="3635" spans="2:2" ht="12.75">
      <c r="B3635" s="82" t="s">
        <v>4283</v>
      </c>
    </row>
    <row r="3636" spans="2:2" ht="12.75">
      <c r="B3636" s="82" t="s">
        <v>4284</v>
      </c>
    </row>
    <row r="3637" spans="2:2" ht="12.75">
      <c r="B3637" s="82" t="s">
        <v>4285</v>
      </c>
    </row>
    <row r="3638" spans="2:2" ht="12.75">
      <c r="B3638" s="82" t="s">
        <v>4286</v>
      </c>
    </row>
    <row r="3639" spans="2:2" ht="12.75">
      <c r="B3639" s="82" t="s">
        <v>4287</v>
      </c>
    </row>
    <row r="3640" spans="2:2" ht="12.75">
      <c r="B3640" s="82" t="s">
        <v>4288</v>
      </c>
    </row>
    <row r="3641" spans="2:2" ht="12.75">
      <c r="B3641" s="82" t="s">
        <v>4289</v>
      </c>
    </row>
    <row r="3642" spans="2:2" ht="12.75">
      <c r="B3642" s="82" t="s">
        <v>4290</v>
      </c>
    </row>
    <row r="3643" spans="2:2" ht="12.75">
      <c r="B3643" s="82" t="s">
        <v>4291</v>
      </c>
    </row>
    <row r="3644" spans="2:2" ht="12.75">
      <c r="B3644" s="82" t="s">
        <v>4292</v>
      </c>
    </row>
    <row r="3645" spans="2:2" ht="12.75">
      <c r="B3645" s="82" t="s">
        <v>4293</v>
      </c>
    </row>
    <row r="3646" spans="2:2" ht="12.75">
      <c r="B3646" s="82" t="s">
        <v>4294</v>
      </c>
    </row>
    <row r="3647" spans="2:2" ht="12.75">
      <c r="B3647" s="82" t="s">
        <v>4295</v>
      </c>
    </row>
    <row r="3648" spans="2:2" ht="12.75">
      <c r="B3648" s="82" t="s">
        <v>4296</v>
      </c>
    </row>
    <row r="3649" spans="2:2" ht="12.75">
      <c r="B3649" s="82" t="s">
        <v>4297</v>
      </c>
    </row>
    <row r="3650" spans="2:2" ht="12.75">
      <c r="B3650" s="82" t="s">
        <v>4298</v>
      </c>
    </row>
    <row r="3651" spans="2:2" ht="12.75">
      <c r="B3651" s="82" t="s">
        <v>4299</v>
      </c>
    </row>
    <row r="3652" spans="2:2" ht="12.75">
      <c r="B3652" s="82" t="s">
        <v>4300</v>
      </c>
    </row>
    <row r="3653" spans="2:2" ht="12.75">
      <c r="B3653" s="82" t="s">
        <v>4301</v>
      </c>
    </row>
    <row r="3654" spans="2:2" ht="12.75">
      <c r="B3654" s="82" t="s">
        <v>4302</v>
      </c>
    </row>
    <row r="3655" spans="2:2" ht="12.75">
      <c r="B3655" s="82" t="s">
        <v>4303</v>
      </c>
    </row>
    <row r="3656" spans="2:2" ht="12.75">
      <c r="B3656" s="82" t="s">
        <v>4304</v>
      </c>
    </row>
    <row r="3657" spans="2:2" ht="12.75">
      <c r="B3657" s="82" t="s">
        <v>4305</v>
      </c>
    </row>
    <row r="3658" spans="2:2" ht="12.75">
      <c r="B3658" s="82" t="s">
        <v>4306</v>
      </c>
    </row>
    <row r="3659" spans="2:2" ht="12.75">
      <c r="B3659" s="82" t="s">
        <v>4307</v>
      </c>
    </row>
    <row r="3660" spans="2:2" ht="12.75">
      <c r="B3660" s="82" t="s">
        <v>4308</v>
      </c>
    </row>
    <row r="3661" spans="2:2" ht="12.75">
      <c r="B3661" s="82" t="s">
        <v>4309</v>
      </c>
    </row>
    <row r="3662" spans="2:2" ht="12.75">
      <c r="B3662" s="82" t="s">
        <v>4310</v>
      </c>
    </row>
    <row r="3663" spans="2:2" ht="12.75">
      <c r="B3663" s="82" t="s">
        <v>4311</v>
      </c>
    </row>
    <row r="3664" spans="2:2" ht="12.75">
      <c r="B3664" s="82" t="s">
        <v>4312</v>
      </c>
    </row>
    <row r="3665" spans="2:2" ht="12.75">
      <c r="B3665" s="82" t="s">
        <v>4313</v>
      </c>
    </row>
    <row r="3666" spans="2:2" ht="12.75">
      <c r="B3666" s="82" t="s">
        <v>4314</v>
      </c>
    </row>
    <row r="3667" spans="2:2" ht="12.75">
      <c r="B3667" s="82" t="s">
        <v>4315</v>
      </c>
    </row>
    <row r="3668" spans="2:2" ht="12.75">
      <c r="B3668" s="82" t="s">
        <v>4316</v>
      </c>
    </row>
    <row r="3669" spans="2:2" ht="12.75">
      <c r="B3669" s="82" t="s">
        <v>4317</v>
      </c>
    </row>
    <row r="3670" spans="2:2" ht="12.75">
      <c r="B3670" s="82" t="s">
        <v>4318</v>
      </c>
    </row>
    <row r="3671" spans="2:2" ht="12.75">
      <c r="B3671" s="82" t="s">
        <v>4319</v>
      </c>
    </row>
    <row r="3672" spans="2:2" ht="12.75">
      <c r="B3672" s="82" t="s">
        <v>4320</v>
      </c>
    </row>
    <row r="3673" spans="2:2" ht="12.75">
      <c r="B3673" s="82" t="s">
        <v>4321</v>
      </c>
    </row>
    <row r="3674" spans="2:2" ht="12.75">
      <c r="B3674" s="82" t="s">
        <v>4322</v>
      </c>
    </row>
    <row r="3675" spans="2:2" ht="12.75">
      <c r="B3675" s="82" t="s">
        <v>4323</v>
      </c>
    </row>
    <row r="3676" spans="2:2" ht="12.75">
      <c r="B3676" s="82" t="s">
        <v>4324</v>
      </c>
    </row>
    <row r="3677" spans="2:2" ht="12.75">
      <c r="B3677" s="82" t="s">
        <v>4325</v>
      </c>
    </row>
    <row r="3678" spans="2:2" ht="12.75">
      <c r="B3678" s="82" t="s">
        <v>4326</v>
      </c>
    </row>
    <row r="3679" spans="2:2" ht="12.75">
      <c r="B3679" s="82" t="s">
        <v>4327</v>
      </c>
    </row>
    <row r="3680" spans="2:2" ht="12.75">
      <c r="B3680" s="82" t="s">
        <v>4328</v>
      </c>
    </row>
    <row r="3681" spans="2:2" ht="12.75">
      <c r="B3681" s="82" t="s">
        <v>4329</v>
      </c>
    </row>
    <row r="3682" spans="2:2" ht="12.75">
      <c r="B3682" s="82" t="s">
        <v>4330</v>
      </c>
    </row>
    <row r="3683" spans="2:2" ht="12.75">
      <c r="B3683" s="82" t="s">
        <v>4331</v>
      </c>
    </row>
    <row r="3684" spans="2:2" ht="12.75">
      <c r="B3684" s="82" t="s">
        <v>4332</v>
      </c>
    </row>
    <row r="3685" spans="2:2" ht="12.75">
      <c r="B3685" s="82" t="s">
        <v>4333</v>
      </c>
    </row>
    <row r="3686" spans="2:2" ht="12.75">
      <c r="B3686" s="82" t="s">
        <v>4334</v>
      </c>
    </row>
    <row r="3687" spans="2:2" ht="12.75">
      <c r="B3687" s="82" t="s">
        <v>4335</v>
      </c>
    </row>
    <row r="3688" spans="2:2" ht="12.75">
      <c r="B3688" s="82" t="s">
        <v>4336</v>
      </c>
    </row>
    <row r="3689" spans="2:2" ht="12.75">
      <c r="B3689" s="82" t="s">
        <v>4337</v>
      </c>
    </row>
    <row r="3690" spans="2:2" ht="12.75">
      <c r="B3690" s="82" t="s">
        <v>4338</v>
      </c>
    </row>
    <row r="3691" spans="2:2" ht="12.75">
      <c r="B3691" s="82" t="s">
        <v>4339</v>
      </c>
    </row>
    <row r="3692" spans="2:2" ht="12.75">
      <c r="B3692" s="82" t="s">
        <v>4340</v>
      </c>
    </row>
    <row r="3693" spans="2:2" ht="12.75">
      <c r="B3693" s="82" t="s">
        <v>4341</v>
      </c>
    </row>
    <row r="3694" spans="2:2" ht="12.75">
      <c r="B3694" s="82" t="s">
        <v>4342</v>
      </c>
    </row>
    <row r="3695" spans="2:2" ht="12.75">
      <c r="B3695" s="82" t="s">
        <v>4343</v>
      </c>
    </row>
    <row r="3696" spans="2:2" ht="12.75">
      <c r="B3696" s="82" t="s">
        <v>4344</v>
      </c>
    </row>
    <row r="3697" spans="2:2" ht="12.75">
      <c r="B3697" s="82" t="s">
        <v>4345</v>
      </c>
    </row>
    <row r="3698" spans="2:2" ht="12.75">
      <c r="B3698" s="82" t="s">
        <v>4346</v>
      </c>
    </row>
    <row r="3699" spans="2:2" ht="12.75">
      <c r="B3699" s="82" t="s">
        <v>4347</v>
      </c>
    </row>
    <row r="3700" spans="2:2" ht="12.75">
      <c r="B3700" s="82" t="s">
        <v>4348</v>
      </c>
    </row>
    <row r="3701" spans="2:2" ht="12.75">
      <c r="B3701" s="82" t="s">
        <v>4349</v>
      </c>
    </row>
    <row r="3702" spans="2:2" ht="12.75">
      <c r="B3702" s="82" t="s">
        <v>4350</v>
      </c>
    </row>
    <row r="3703" spans="2:2" ht="12.75">
      <c r="B3703" s="82" t="s">
        <v>4351</v>
      </c>
    </row>
    <row r="3704" spans="2:2" ht="12.75">
      <c r="B3704" s="82" t="s">
        <v>4352</v>
      </c>
    </row>
    <row r="3705" spans="2:2" ht="12.75">
      <c r="B3705" s="82" t="s">
        <v>4353</v>
      </c>
    </row>
    <row r="3706" spans="2:2" ht="12.75">
      <c r="B3706" s="82" t="s">
        <v>4354</v>
      </c>
    </row>
    <row r="3707" spans="2:2" ht="12.75">
      <c r="B3707" s="82" t="s">
        <v>4355</v>
      </c>
    </row>
    <row r="3708" spans="2:2" ht="12.75">
      <c r="B3708" s="82" t="s">
        <v>4356</v>
      </c>
    </row>
    <row r="3709" spans="2:2" ht="12.75">
      <c r="B3709" s="82" t="s">
        <v>4357</v>
      </c>
    </row>
    <row r="3710" spans="2:2" ht="12.75">
      <c r="B3710" s="82" t="s">
        <v>4358</v>
      </c>
    </row>
    <row r="3711" spans="2:2" ht="12.75">
      <c r="B3711" s="82" t="s">
        <v>4359</v>
      </c>
    </row>
    <row r="3712" spans="2:2" ht="12.75">
      <c r="B3712" s="82" t="s">
        <v>4360</v>
      </c>
    </row>
    <row r="3713" spans="2:2" ht="12.75">
      <c r="B3713" s="82" t="s">
        <v>4361</v>
      </c>
    </row>
    <row r="3714" spans="2:2" ht="12.75">
      <c r="B3714" s="82" t="s">
        <v>4362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B3:I22"/>
  <sheetViews>
    <sheetView workbookViewId="0"/>
  </sheetViews>
  <sheetFormatPr defaultColWidth="14.42578125" defaultRowHeight="15.75" customHeight="1"/>
  <sheetData>
    <row r="3" spans="2:9" ht="15.75" customHeight="1">
      <c r="B3" s="106" t="s">
        <v>4363</v>
      </c>
      <c r="C3" s="86"/>
      <c r="E3" s="106" t="s">
        <v>4364</v>
      </c>
      <c r="F3" s="86"/>
    </row>
    <row r="4" spans="2:9" ht="15.75" customHeight="1">
      <c r="B4" s="82" t="s">
        <v>33</v>
      </c>
      <c r="C4">
        <f>COUNTIF('1. Controle de processos'!B:B,B4)</f>
        <v>4</v>
      </c>
      <c r="E4" s="82" t="s">
        <v>4365</v>
      </c>
      <c r="F4" s="83" t="e">
        <f>SUM(#REF!)</f>
        <v>#REF!</v>
      </c>
    </row>
    <row r="5" spans="2:9" ht="15.75" customHeight="1">
      <c r="B5" s="82" t="s">
        <v>54</v>
      </c>
      <c r="C5">
        <f>COUNTIF('1. Controle de processos'!B:B,B5)</f>
        <v>1</v>
      </c>
      <c r="E5" s="82" t="s">
        <v>4366</v>
      </c>
      <c r="F5" s="83">
        <f>SUM('1. Controle de processos'!Q:Q)</f>
        <v>0.625</v>
      </c>
    </row>
    <row r="6" spans="2:9" ht="15.75" customHeight="1">
      <c r="B6" s="84" t="s">
        <v>121</v>
      </c>
      <c r="C6">
        <f>COUNTIF('1. Controle de processos'!B:B,B6)</f>
        <v>0</v>
      </c>
    </row>
    <row r="7" spans="2:9" ht="15.75" customHeight="1">
      <c r="B7" s="84" t="s">
        <v>126</v>
      </c>
      <c r="C7">
        <f>COUNTIF('1. Controle de processos'!B:B,B7)</f>
        <v>0</v>
      </c>
    </row>
    <row r="8" spans="2:9" ht="15.75" customHeight="1">
      <c r="B8" s="84" t="s">
        <v>130</v>
      </c>
      <c r="C8">
        <f>COUNTIF('1. Controle de processos'!B:B,B8)</f>
        <v>0</v>
      </c>
    </row>
    <row r="9" spans="2:9" ht="15.75" customHeight="1">
      <c r="B9" s="84" t="s">
        <v>135</v>
      </c>
      <c r="C9">
        <f>COUNTIF('1. Controle de processos'!B:B,B9)</f>
        <v>0</v>
      </c>
    </row>
    <row r="10" spans="2:9" ht="15.75" customHeight="1">
      <c r="B10" s="84" t="s">
        <v>140</v>
      </c>
      <c r="C10">
        <f>COUNTIF('1. Controle de processos'!B:B,B10)</f>
        <v>0</v>
      </c>
    </row>
    <row r="11" spans="2:9" ht="15.75" customHeight="1">
      <c r="B11" s="84" t="s">
        <v>145</v>
      </c>
      <c r="C11">
        <f>COUNTIF('1. Controle de processos'!B:B,B11)</f>
        <v>0</v>
      </c>
    </row>
    <row r="14" spans="2:9" ht="15.75" customHeight="1">
      <c r="B14" s="106" t="s">
        <v>4367</v>
      </c>
      <c r="C14" s="86"/>
      <c r="E14" s="106" t="s">
        <v>4368</v>
      </c>
      <c r="F14" s="86"/>
      <c r="H14" s="106" t="s">
        <v>4369</v>
      </c>
      <c r="I14" s="86"/>
    </row>
    <row r="15" spans="2:9" ht="15.75" customHeight="1">
      <c r="B15" s="82" t="str">
        <f ca="1">IFERROR(__xludf.DUMMYFUNCTION("UNIQUE('Configurações'!B17:B24)"),"Em andamento")</f>
        <v>Em andamento</v>
      </c>
      <c r="C15">
        <f ca="1">COUNTIF('2. Controle de atividades'!J:J,B15)</f>
        <v>0</v>
      </c>
      <c r="E15" t="str">
        <f ca="1">IFERROR(__xludf.DUMMYFUNCTION("UNIQUE('Configurações'!D3:D10)"),"Administrativo")</f>
        <v>Administrativo</v>
      </c>
      <c r="F15">
        <f ca="1">COUNTIF('2. Controle de atividades'!E:E,E15)</f>
        <v>0</v>
      </c>
      <c r="H15" t="str">
        <f ca="1">IFERROR(__xludf.DUMMYFUNCTION("UNIQUE('Configurações'!D17:D24)"),"Baixa")</f>
        <v>Baixa</v>
      </c>
      <c r="I15">
        <f ca="1">COUNTIFS('2. Controle de atividades'!D:D,H15)</f>
        <v>1</v>
      </c>
    </row>
    <row r="16" spans="2:9" ht="15.75" customHeight="1">
      <c r="B16" t="str">
        <f ca="1">IFERROR(__xludf.DUMMYFUNCTION("""COMPUTED_VALUE"""),"Pausada")</f>
        <v>Pausada</v>
      </c>
      <c r="C16">
        <f ca="1">COUNTIF('2. Controle de atividades'!J:J,B16)</f>
        <v>0</v>
      </c>
      <c r="E16" t="str">
        <f ca="1">IFERROR(__xludf.DUMMYFUNCTION("""COMPUTED_VALUE"""),"Atendimento")</f>
        <v>Atendimento</v>
      </c>
      <c r="F16">
        <f ca="1">COUNTIF('2. Controle de atividades'!E:E,E16)</f>
        <v>2</v>
      </c>
      <c r="H16" t="str">
        <f ca="1">IFERROR(__xludf.DUMMYFUNCTION("""COMPUTED_VALUE"""),"Média")</f>
        <v>Média</v>
      </c>
      <c r="I16">
        <f ca="1">COUNTIFS('2. Controle de atividades'!D:D,H16)</f>
        <v>1</v>
      </c>
    </row>
    <row r="17" spans="2:9" ht="15.75" customHeight="1">
      <c r="B17" t="str">
        <f ca="1">IFERROR(__xludf.DUMMYFUNCTION("""COMPUTED_VALUE"""),"Por fazer")</f>
        <v>Por fazer</v>
      </c>
      <c r="C17">
        <f ca="1">COUNTIF('2. Controle de atividades'!J:J,B17)</f>
        <v>2</v>
      </c>
      <c r="E17" t="str">
        <f ca="1">IFERROR(__xludf.DUMMYFUNCTION("""COMPUTED_VALUE"""),"Consulta")</f>
        <v>Consulta</v>
      </c>
      <c r="F17">
        <f ca="1">COUNTIF('2. Controle de atividades'!E:E,E17)</f>
        <v>1</v>
      </c>
      <c r="H17" t="str">
        <f ca="1">IFERROR(__xludf.DUMMYFUNCTION("""COMPUTED_VALUE"""),"Alta")</f>
        <v>Alta</v>
      </c>
      <c r="I17">
        <f ca="1">COUNTIFS('2. Controle de atividades'!D:D,H17)</f>
        <v>3</v>
      </c>
    </row>
    <row r="18" spans="2:9" ht="15.75" customHeight="1">
      <c r="B18" t="str">
        <f ca="1">IFERROR(__xludf.DUMMYFUNCTION("""COMPUTED_VALUE"""),"Realizada")</f>
        <v>Realizada</v>
      </c>
      <c r="C18">
        <f ca="1">COUNTIF('2. Controle de atividades'!J:J,B18)</f>
        <v>3</v>
      </c>
      <c r="E18" t="str">
        <f ca="1">IFERROR(__xludf.DUMMYFUNCTION("""COMPUTED_VALUE"""),"Prazo")</f>
        <v>Prazo</v>
      </c>
      <c r="F18">
        <f ca="1">COUNTIF('2. Controle de atividades'!E:E,E18)</f>
        <v>1</v>
      </c>
      <c r="I18">
        <f>COUNTIFS('2. Controle de atividades'!D:D,H18)</f>
        <v>0</v>
      </c>
    </row>
    <row r="19" spans="2:9" ht="15.75" customHeight="1">
      <c r="C19">
        <f>COUNTIF('2. Controle de atividades'!J:J,B19)</f>
        <v>0</v>
      </c>
      <c r="E19" t="str">
        <f ca="1">IFERROR(__xludf.DUMMYFUNCTION("""COMPUTED_VALUE"""),"Recurso")</f>
        <v>Recurso</v>
      </c>
      <c r="F19">
        <f ca="1">COUNTIF('2. Controle de atividades'!E:E,E19)</f>
        <v>1</v>
      </c>
      <c r="I19">
        <f>COUNTIFS('2. Controle de atividades'!D:D,H19)</f>
        <v>0</v>
      </c>
    </row>
    <row r="20" spans="2:9" ht="15.75" customHeight="1">
      <c r="C20">
        <f>COUNTIF('2. Controle de atividades'!J:J,B20)</f>
        <v>0</v>
      </c>
      <c r="F20">
        <f>COUNTIF('2. Controle de atividades'!E:E,E20)</f>
        <v>0</v>
      </c>
      <c r="I20">
        <f>COUNTIFS('2. Controle de atividades'!D:D,H20)</f>
        <v>0</v>
      </c>
    </row>
    <row r="21" spans="2:9" ht="15.75" customHeight="1">
      <c r="C21">
        <f>COUNTIF('2. Controle de atividades'!J:J,B21)</f>
        <v>0</v>
      </c>
      <c r="F21">
        <f>COUNTIF('2. Controle de atividades'!E:E,E21)</f>
        <v>0</v>
      </c>
      <c r="I21">
        <f>COUNTIFS('2. Controle de atividades'!D:D,H21)</f>
        <v>0</v>
      </c>
    </row>
    <row r="22" spans="2:9" ht="15.75" customHeight="1">
      <c r="C22">
        <f>COUNTIF('2. Controle de atividades'!J:J,B22)</f>
        <v>0</v>
      </c>
      <c r="F22">
        <f>COUNTIF('2. Controle de atividades'!E:E,E22)</f>
        <v>0</v>
      </c>
      <c r="I22">
        <f>COUNTIFS('2. Controle de atividades'!D:D,H22)</f>
        <v>0</v>
      </c>
    </row>
  </sheetData>
  <mergeCells count="5">
    <mergeCell ref="B3:C3"/>
    <mergeCell ref="E3:F3"/>
    <mergeCell ref="B14:C14"/>
    <mergeCell ref="E14:F14"/>
    <mergeCell ref="H14:I1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0. Intro</vt:lpstr>
      <vt:lpstr>1. Controle de processos</vt:lpstr>
      <vt:lpstr>2. Controle de atividades</vt:lpstr>
      <vt:lpstr>3. Dashboard de processos</vt:lpstr>
      <vt:lpstr>4. Dashboard de atividades</vt:lpstr>
      <vt:lpstr>Configurações</vt:lpstr>
      <vt:lpstr>Parâmetros listas</vt:lpstr>
      <vt:lpstr>Parâmetros dashboards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Smart Fuzyon T.I</cp:lastModifiedBy>
  <dcterms:modified xsi:type="dcterms:W3CDTF">2021-03-23T21:27:43Z</dcterms:modified>
</cp:coreProperties>
</file>